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80"/>
  </bookViews>
  <sheets>
    <sheet name="Общего пользования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2" i="2" l="1"/>
  <c r="F92" i="2"/>
  <c r="E92" i="2"/>
  <c r="D49" i="2" l="1"/>
  <c r="D29" i="2"/>
  <c r="E63" i="2" l="1"/>
  <c r="F63" i="2"/>
  <c r="G63" i="2"/>
  <c r="D61" i="2"/>
  <c r="D8" i="2" l="1"/>
  <c r="D11" i="2"/>
  <c r="D12" i="2"/>
  <c r="D13" i="2"/>
  <c r="D15" i="2"/>
  <c r="D16" i="2"/>
  <c r="D18" i="2"/>
  <c r="D19" i="2"/>
  <c r="D20" i="2"/>
  <c r="D21" i="2"/>
  <c r="D22" i="2"/>
  <c r="D23" i="2"/>
  <c r="D24" i="2"/>
  <c r="D26" i="2"/>
  <c r="D27" i="2"/>
  <c r="D28" i="2"/>
  <c r="D30" i="2"/>
  <c r="D31" i="2"/>
  <c r="D32" i="2"/>
  <c r="D33" i="2"/>
  <c r="D35" i="2"/>
  <c r="D36" i="2"/>
  <c r="D37" i="2"/>
  <c r="D38" i="2"/>
  <c r="D39" i="2"/>
  <c r="D40" i="2"/>
  <c r="D41" i="2"/>
  <c r="D42" i="2"/>
  <c r="D45" i="2"/>
  <c r="D46" i="2"/>
  <c r="D47" i="2"/>
  <c r="D48" i="2"/>
  <c r="D50" i="2"/>
  <c r="D51" i="2"/>
  <c r="D52" i="2"/>
  <c r="D53" i="2"/>
  <c r="D56" i="2"/>
  <c r="D57" i="2"/>
  <c r="D58" i="2"/>
  <c r="D62" i="2"/>
  <c r="D59" i="2"/>
  <c r="D60" i="2"/>
  <c r="D63" i="2" l="1"/>
  <c r="D109" i="2"/>
  <c r="D108" i="2"/>
  <c r="D105" i="2"/>
  <c r="D104" i="2"/>
  <c r="D95" i="2"/>
  <c r="D97" i="2"/>
  <c r="D98" i="2"/>
  <c r="D99" i="2"/>
  <c r="D94" i="2"/>
  <c r="D67" i="2"/>
  <c r="D68" i="2"/>
  <c r="D71" i="2"/>
  <c r="D72" i="2"/>
  <c r="D73" i="2"/>
  <c r="D75" i="2"/>
  <c r="D76" i="2"/>
  <c r="D77" i="2"/>
  <c r="D78" i="2"/>
  <c r="D79" i="2"/>
  <c r="D80" i="2"/>
  <c r="D81" i="2"/>
  <c r="D82" i="2"/>
  <c r="D83" i="2"/>
  <c r="D84" i="2"/>
  <c r="D85" i="2"/>
  <c r="D86" i="2"/>
  <c r="D65" i="2"/>
  <c r="D92" i="2" l="1"/>
  <c r="G112" i="2"/>
  <c r="F112" i="2"/>
  <c r="E112" i="2"/>
  <c r="D112" i="2"/>
  <c r="G106" i="2"/>
  <c r="F106" i="2"/>
  <c r="E106" i="2"/>
  <c r="D106" i="2"/>
  <c r="G102" i="2"/>
  <c r="F102" i="2"/>
  <c r="E102" i="2"/>
  <c r="D102" i="2"/>
  <c r="F113" i="2" l="1"/>
  <c r="G113" i="2"/>
  <c r="D113" i="2"/>
  <c r="E113" i="2"/>
</calcChain>
</file>

<file path=xl/sharedStrings.xml><?xml version="1.0" encoding="utf-8"?>
<sst xmlns="http://schemas.openxmlformats.org/spreadsheetml/2006/main" count="413" uniqueCount="311">
  <si>
    <t>№ п/п</t>
  </si>
  <si>
    <t>Наименование автомобильной дороги</t>
  </si>
  <si>
    <t>Идентификационный номер автомобильной дороги</t>
  </si>
  <si>
    <t>Протяженность автомобильной дороги, км</t>
  </si>
  <si>
    <t>асфальтобетонное</t>
  </si>
  <si>
    <t>щебеночное</t>
  </si>
  <si>
    <t>Дорожное покрытие автомобильной дороги, км:</t>
  </si>
  <si>
    <t>х</t>
  </si>
  <si>
    <t>ВСЕГО по району Талнах города Норильска</t>
  </si>
  <si>
    <t>ВСЕГО по району Кайеркан города Норильска</t>
  </si>
  <si>
    <t>ВСЕГО по поселку Снежногорск города Норильска</t>
  </si>
  <si>
    <t>ВСЕГО межрайонных дорог города Норильска</t>
  </si>
  <si>
    <t>ИТОГО автомобильных дорог города Норильска</t>
  </si>
  <si>
    <t>(км - с точностью до 0,1)</t>
  </si>
  <si>
    <t>ВСЕГО по Центральному району города Норильска</t>
  </si>
  <si>
    <t>ПЕРЕЧЕНЬ АВТОМОБИЛЬНЫХ ДОРОГ ОБЩЕГО ПОЛЬЗОВАНИЯ МЕСТНОГО ЗНАЧЕНИЯ
МУНИЦИПАЛЬНОГО ОБРАЗОВАНИЯ ГОРОД НОРИЛЬСК</t>
  </si>
  <si>
    <t>01. Центральный район города Норильска</t>
  </si>
  <si>
    <t>01-001</t>
  </si>
  <si>
    <t>01-002</t>
  </si>
  <si>
    <t>01-003</t>
  </si>
  <si>
    <t>02. район Талнах города Норильска</t>
  </si>
  <si>
    <t>03. район Кайеркан города Норильска</t>
  </si>
  <si>
    <t>04. поселок Снежногорск города Норильска</t>
  </si>
  <si>
    <t>05. межрайонные автомобильные дороги города Норильска</t>
  </si>
  <si>
    <t>02-001</t>
  </si>
  <si>
    <t>02-002</t>
  </si>
  <si>
    <t>02-003</t>
  </si>
  <si>
    <t>03-001</t>
  </si>
  <si>
    <t>03-002</t>
  </si>
  <si>
    <t>03-003</t>
  </si>
  <si>
    <t>04-001</t>
  </si>
  <si>
    <t>05-002</t>
  </si>
  <si>
    <t>04-002</t>
  </si>
  <si>
    <t>05-001</t>
  </si>
  <si>
    <t>05-003</t>
  </si>
  <si>
    <t>01-004</t>
  </si>
  <si>
    <t>01-005</t>
  </si>
  <si>
    <t>01-006</t>
  </si>
  <si>
    <t>01-007</t>
  </si>
  <si>
    <t>01-008</t>
  </si>
  <si>
    <t>01-009</t>
  </si>
  <si>
    <t>01-010</t>
  </si>
  <si>
    <t>01-011</t>
  </si>
  <si>
    <t>01-012</t>
  </si>
  <si>
    <t>01-013</t>
  </si>
  <si>
    <t>01-014</t>
  </si>
  <si>
    <t>01-015</t>
  </si>
  <si>
    <t>01-016</t>
  </si>
  <si>
    <t>01-017</t>
  </si>
  <si>
    <t>01-018</t>
  </si>
  <si>
    <t>01-019</t>
  </si>
  <si>
    <t>01-020</t>
  </si>
  <si>
    <t>01-021</t>
  </si>
  <si>
    <t>01-022</t>
  </si>
  <si>
    <t>01-023</t>
  </si>
  <si>
    <t>01-024</t>
  </si>
  <si>
    <t>01-025</t>
  </si>
  <si>
    <t>01-026</t>
  </si>
  <si>
    <t>01-027</t>
  </si>
  <si>
    <t>01-028</t>
  </si>
  <si>
    <t>01-029</t>
  </si>
  <si>
    <t>01-030</t>
  </si>
  <si>
    <t>01-031</t>
  </si>
  <si>
    <t>01-032</t>
  </si>
  <si>
    <t>01-033</t>
  </si>
  <si>
    <t>01-034</t>
  </si>
  <si>
    <t>01-035</t>
  </si>
  <si>
    <t>01-036</t>
  </si>
  <si>
    <t>01-037</t>
  </si>
  <si>
    <t>01-038</t>
  </si>
  <si>
    <t>01-039</t>
  </si>
  <si>
    <t>01-040</t>
  </si>
  <si>
    <t>01-041</t>
  </si>
  <si>
    <t>01-042</t>
  </si>
  <si>
    <t>01-043</t>
  </si>
  <si>
    <t>01-044</t>
  </si>
  <si>
    <t>01-045</t>
  </si>
  <si>
    <t>01-046</t>
  </si>
  <si>
    <t>01-047</t>
  </si>
  <si>
    <t>01-048</t>
  </si>
  <si>
    <t>01-049</t>
  </si>
  <si>
    <t>III</t>
  </si>
  <si>
    <t>04-429 ОП МГ 01-001</t>
  </si>
  <si>
    <t>04-429 ОП МГ 01-002</t>
  </si>
  <si>
    <t>04-429 ОП МГ 01-003</t>
  </si>
  <si>
    <t>04-429 ОП МГ 01-004</t>
  </si>
  <si>
    <t>04-429 ОП МГ 01-005</t>
  </si>
  <si>
    <t>04-429 ОП МГ 01-006</t>
  </si>
  <si>
    <t>04-429 ОП МГ 01-007</t>
  </si>
  <si>
    <t>04-429 ОП МГ 01-008</t>
  </si>
  <si>
    <t>04-429 ОП МГ 01-009</t>
  </si>
  <si>
    <t>04-429 ОП МГ 01-010</t>
  </si>
  <si>
    <t>04-429 ОП МГ 01-011</t>
  </si>
  <si>
    <t>04-429 ОП МГ 01-012</t>
  </si>
  <si>
    <t>04-429 ОП МГ 01-013</t>
  </si>
  <si>
    <t>04-429 ОП МГ 01-014</t>
  </si>
  <si>
    <t>04-429 ОП МГ 01-015</t>
  </si>
  <si>
    <t>04-429 ОП МГ 01-016</t>
  </si>
  <si>
    <t>04-429 ОП МГ 01-017</t>
  </si>
  <si>
    <t>04-429 ОП МГ 01-018</t>
  </si>
  <si>
    <t>04-429 ОП МГ 01-019</t>
  </si>
  <si>
    <t>04-429 ОП МГ 01-020</t>
  </si>
  <si>
    <t>04-429 ОП МГ 01-021</t>
  </si>
  <si>
    <t>04-429 ОП МГ 01-022</t>
  </si>
  <si>
    <t>04-429 ОП МГ 01-023</t>
  </si>
  <si>
    <t>04-429 ОП МГ 01-024</t>
  </si>
  <si>
    <t>04-429 ОП МГ 01-025</t>
  </si>
  <si>
    <t>04-429 ОП МГ 01-026</t>
  </si>
  <si>
    <t>04-429 ОП МГ 01-027</t>
  </si>
  <si>
    <t>04-429 ОП МГ 01-028</t>
  </si>
  <si>
    <t>04-429 ОП МГ 01-029</t>
  </si>
  <si>
    <t>04-429 ОП МГ 01-030</t>
  </si>
  <si>
    <t>04-429 ОП МГ 01-031</t>
  </si>
  <si>
    <t>04-429 ОП МГ 01-032</t>
  </si>
  <si>
    <t>04-429 ОП МГ 01-033</t>
  </si>
  <si>
    <t>04-429 ОП МГ 01-034</t>
  </si>
  <si>
    <t>04-429 ОП МГ 01-035</t>
  </si>
  <si>
    <t>04-429 ОП МГ 01-036</t>
  </si>
  <si>
    <t>04-429 ОП МГ 01-037</t>
  </si>
  <si>
    <t>04-429 ОП МГ 01-038</t>
  </si>
  <si>
    <t>04-429 ОП МГ 01-039</t>
  </si>
  <si>
    <t>04-429 ОП МГ 01-040</t>
  </si>
  <si>
    <t>04-429 ОП МГ 01-041</t>
  </si>
  <si>
    <t>04-429 ОП МГ 01-042</t>
  </si>
  <si>
    <t>04-429 ОП МГ 01-043</t>
  </si>
  <si>
    <t>04-429 ОП МГ 01-044</t>
  </si>
  <si>
    <t>04-429 ОП МГ 01-045</t>
  </si>
  <si>
    <t>04-429 ОП МГ 01-046</t>
  </si>
  <si>
    <t>04-429 ОП МГ 01-047</t>
  </si>
  <si>
    <t>04-429 ОП МГ 01-048</t>
  </si>
  <si>
    <t>04-429 ОП МГ 01-049</t>
  </si>
  <si>
    <t>02-004</t>
  </si>
  <si>
    <t>02-005</t>
  </si>
  <si>
    <t>02-006</t>
  </si>
  <si>
    <t>02-007</t>
  </si>
  <si>
    <t>02-008</t>
  </si>
  <si>
    <t>02-009</t>
  </si>
  <si>
    <t>02-010</t>
  </si>
  <si>
    <t>02-011</t>
  </si>
  <si>
    <t>02-012</t>
  </si>
  <si>
    <t>02-013</t>
  </si>
  <si>
    <t>02-014</t>
  </si>
  <si>
    <t>02-015</t>
  </si>
  <si>
    <t>02-016</t>
  </si>
  <si>
    <t>02-017</t>
  </si>
  <si>
    <t>02-018</t>
  </si>
  <si>
    <t>02-020</t>
  </si>
  <si>
    <t>02-021</t>
  </si>
  <si>
    <t>02-022</t>
  </si>
  <si>
    <t>02-023</t>
  </si>
  <si>
    <t>02-024</t>
  </si>
  <si>
    <t>04-429 ОП МГ 02-001</t>
  </si>
  <si>
    <t>04-429 ОП МГ 02-002</t>
  </si>
  <si>
    <t>04-429 ОП МГ 02-003</t>
  </si>
  <si>
    <t>04-429 ОП МГ 02-004</t>
  </si>
  <si>
    <t>04-429 ОП МГ 02-005</t>
  </si>
  <si>
    <t>04-429 ОП МГ 02-006</t>
  </si>
  <si>
    <t>04-429 ОП МГ 02-007</t>
  </si>
  <si>
    <t>04-429 ОП МГ 02-008</t>
  </si>
  <si>
    <t>04-429 ОП МГ 02-009</t>
  </si>
  <si>
    <t>04-429 ОП МГ 02-010</t>
  </si>
  <si>
    <t>04-429 ОП МГ 02-011</t>
  </si>
  <si>
    <t>04-429 ОП МГ 02-012</t>
  </si>
  <si>
    <t>04-429 ОП МГ 02-013</t>
  </si>
  <si>
    <t>04-429 ОП МГ 02-014</t>
  </si>
  <si>
    <t>04-429 ОП МГ 02-015</t>
  </si>
  <si>
    <t>04-429 ОП МГ 02-016</t>
  </si>
  <si>
    <t>04-429 ОП МГ 02-017</t>
  </si>
  <si>
    <t>04-429 ОП МГ 02-018</t>
  </si>
  <si>
    <t>04-429 ОП МГ 02-020</t>
  </si>
  <si>
    <t>04-429 ОП МГ 02-021</t>
  </si>
  <si>
    <t>04-429 ОП МГ 02-022</t>
  </si>
  <si>
    <t>04-429 ОП МГ 02-023</t>
  </si>
  <si>
    <t>04-429 ОП МГ 02-024</t>
  </si>
  <si>
    <t>03-004</t>
  </si>
  <si>
    <t>03-005</t>
  </si>
  <si>
    <t>03-006</t>
  </si>
  <si>
    <t>03-007</t>
  </si>
  <si>
    <t>03-008</t>
  </si>
  <si>
    <t>04-429 ОП МГ 03-001</t>
  </si>
  <si>
    <t>04-429 ОП МГ 03-004</t>
  </si>
  <si>
    <t>04-429 ОП МГ 03-005</t>
  </si>
  <si>
    <t>04-429 ОП МГ 03-006</t>
  </si>
  <si>
    <t>04-429 ОП МГ 03-007</t>
  </si>
  <si>
    <t>04-429 ОП МГ 03-008</t>
  </si>
  <si>
    <t>04-429 ОП МГ 03-002</t>
  </si>
  <si>
    <t>04-429 ОП МГ 03-003</t>
  </si>
  <si>
    <t>05-004</t>
  </si>
  <si>
    <t>04-429 ОП МГ 05-001</t>
  </si>
  <si>
    <t>04-429 ОП МГ 05-004</t>
  </si>
  <si>
    <t>04-429 ОП МГ 05-002</t>
  </si>
  <si>
    <t>04-429 ОП МГ 05-003</t>
  </si>
  <si>
    <t>04-429 ОП МГ 04-001</t>
  </si>
  <si>
    <t>04-429 ОП МГ 04-002</t>
  </si>
  <si>
    <t>IV</t>
  </si>
  <si>
    <t>01-050</t>
  </si>
  <si>
    <t>04-429 ОП МГ 01-050</t>
  </si>
  <si>
    <t>01-051</t>
  </si>
  <si>
    <t>04-429 ОП МГ 01-051</t>
  </si>
  <si>
    <t>01-052</t>
  </si>
  <si>
    <t>04-429 ОП МГ 01-052</t>
  </si>
  <si>
    <t>02-019</t>
  </si>
  <si>
    <t>04-429 ОП МГ 02-019</t>
  </si>
  <si>
    <t>01-053</t>
  </si>
  <si>
    <t>04-429 ОП МГ 01-053</t>
  </si>
  <si>
    <t>Автомобильная северная объездная дорога (I этап строительства)</t>
  </si>
  <si>
    <t>01-054</t>
  </si>
  <si>
    <t>01-055</t>
  </si>
  <si>
    <t>04-429 ОП МГ 01-054</t>
  </si>
  <si>
    <t>04-429 ОП МГ 01-055</t>
  </si>
  <si>
    <t>02-025</t>
  </si>
  <si>
    <t>04-429 ОП МГ 02-025</t>
  </si>
  <si>
    <t>проезд площади Октябрьская</t>
  </si>
  <si>
    <t>проезд площади Комсомольской (1 участок)</t>
  </si>
  <si>
    <t>проезд площади Комсомольской (2 участок)</t>
  </si>
  <si>
    <t>проезд площади Театральной (1 участок)</t>
  </si>
  <si>
    <t>проезд площади Театральной (2 участок)</t>
  </si>
  <si>
    <t>Автомобильная дорога улица Богдана Хмельницкого</t>
  </si>
  <si>
    <t>Автомобильная дорога улица Бегичева</t>
  </si>
  <si>
    <t>Сооружение объездная автодорога г. Норильска - юго-западная объездная автодорога с подъездом к
Норильску и искусственные сооружения на ней</t>
  </si>
  <si>
    <t>Автомобильная дорога улица Дзержинского</t>
  </si>
  <si>
    <t>Автомобильная дорога проезд Котульского</t>
  </si>
  <si>
    <t>Автомобильная дорога улица Комсомольская</t>
  </si>
  <si>
    <t>Автомобильная дорога  улица Севастопольская</t>
  </si>
  <si>
    <t>Автомобильная дорога  улица 50 лет Октября</t>
  </si>
  <si>
    <t>Автомобильная дорога улица Орджоникидзе</t>
  </si>
  <si>
    <t>Автомобильная дорога улица Красноярская</t>
  </si>
  <si>
    <t>Автомобильная дорога улица Нансена</t>
  </si>
  <si>
    <t>Автомобильная дорога улица Пушкина</t>
  </si>
  <si>
    <t>Автомобильная дорога улица Советская</t>
  </si>
  <si>
    <t>Автомобильная дорога улица Озерная</t>
  </si>
  <si>
    <t>Автомобильная дорога улица Михайличенко</t>
  </si>
  <si>
    <t>Автомобильная дорога улица Кирова</t>
  </si>
  <si>
    <t>Автомобильная дорога улица Ленинградская</t>
  </si>
  <si>
    <t>Автомобильная дорога проезд Молодежный</t>
  </si>
  <si>
    <t>Автомобильная дорога улица Ломоносова</t>
  </si>
  <si>
    <t>Автомобильная дорога улица Мира</t>
  </si>
  <si>
    <t>Автомобильная дорога улица Завенягина</t>
  </si>
  <si>
    <t>Автомобильная дорога проезд Солнечный</t>
  </si>
  <si>
    <t>Автомобильная дорога улица Московская</t>
  </si>
  <si>
    <t>Автомобильная дорога площадь Металлургов</t>
  </si>
  <si>
    <t>Автомобильная дорога улица Талнахская</t>
  </si>
  <si>
    <t>Автомобильная дорога на ПАК в г. Норильск</t>
  </si>
  <si>
    <t>Автомобильная дорога от улицы Нансена до ул.Набережная Урванцева, д.23</t>
  </si>
  <si>
    <t>Автомобильная дорога от улицы Набережная Урванцева, д.23 до улицы Советской</t>
  </si>
  <si>
    <t>Автомобильная дорога от улицы Комсомольская до Дворца спорта «Арктика»</t>
  </si>
  <si>
    <t>Автомобильная дорога на свалку ТБО и снегоотвал в г. Норильск</t>
  </si>
  <si>
    <t>Автомобильная дорога улица Анисимова</t>
  </si>
  <si>
    <t>Автомобильная дорога от улицы Комсомольская, д. 37 до ул. Набережная Урванцева, д. 23</t>
  </si>
  <si>
    <t>Автомобильная дорога от проезда Молодежный до ГТРК</t>
  </si>
  <si>
    <t>Автомобильная дорога от проезда Солнечный до проезда Молодежный, д. 9</t>
  </si>
  <si>
    <t>Автомобильная дорога к плавательному бассейну от улицы 50 лет Октября</t>
  </si>
  <si>
    <t>Автомобильная дорога к плавательному бассейну от улицы Советская</t>
  </si>
  <si>
    <t>Автомобильная дорога к улице Ветеранов, д. 28 (пождепо)</t>
  </si>
  <si>
    <t>Автомобильная дорога от улицы Талнахская до ул. Ветеранов, д. 19</t>
  </si>
  <si>
    <t>Автомобильная дорога улица Энергетическая</t>
  </si>
  <si>
    <t>Сооружение автодорога от продмага до больницы на 1000 коек и искусственные сооружения на ней</t>
  </si>
  <si>
    <t>Автомобильная дорога от перекрестка улиц Нансена и Красноярской до СОД</t>
  </si>
  <si>
    <t>Автомобильная дорога юго- восточный въезд в город Норильск</t>
  </si>
  <si>
    <t>Автомобильная дорога улица Хантайская</t>
  </si>
  <si>
    <t>Автомобильная дорога улица Михаила Кравца</t>
  </si>
  <si>
    <t>Автомобильная дорога улица Михаила Кравца стр. № 1/2</t>
  </si>
  <si>
    <t>Автомобильная дорога улица Космонавтов</t>
  </si>
  <si>
    <t>Автомобильная дорога улица Диксона</t>
  </si>
  <si>
    <t>Автомобильная дорога улица Таймырская (1 участок)</t>
  </si>
  <si>
    <t>Автомобильная дорога улица Таймырская (2 участок)</t>
  </si>
  <si>
    <t>Автомобильная дорога улица Маслова</t>
  </si>
  <si>
    <t>Автомобильная дорога улица Спортивная (1 участок)</t>
  </si>
  <si>
    <t>Автомобильная дорога улица Спортивная (2 участок)</t>
  </si>
  <si>
    <t>Автомобильная дорога улица Строителей</t>
  </si>
  <si>
    <t>Автомобильная дорога улица Бауманская</t>
  </si>
  <si>
    <t>Автомобильная дорога улица Игарская (1 участок)</t>
  </si>
  <si>
    <t>Автомобильная дорога улица Игарская (2 участок)</t>
  </si>
  <si>
    <t>Автомобильная дорога улица Пионерская</t>
  </si>
  <si>
    <t>Автомобильная дорога улица Енисейская</t>
  </si>
  <si>
    <t>Автомобильная дорога улица Энтузиастов</t>
  </si>
  <si>
    <t>Автомобильная дорога улица Новая</t>
  </si>
  <si>
    <t>Автомобильная дорога улица Первопроходцев</t>
  </si>
  <si>
    <t>Автомобильная дорога улица Рудная</t>
  </si>
  <si>
    <t>Автомобильная дорога улица Дудинская</t>
  </si>
  <si>
    <t>Автомобильная дорога рудник «Маяк» п. Талнах</t>
  </si>
  <si>
    <t>Автомобильная дорога к свалке-полигону</t>
  </si>
  <si>
    <t>Автомобильная дорога улица Норильская</t>
  </si>
  <si>
    <t>Автомобильная дорога на городскую свалку и снегоотвал</t>
  </si>
  <si>
    <t>Автомобильная дорога улица Надеждинская</t>
  </si>
  <si>
    <t>Автомобильная дорога улица Школьная</t>
  </si>
  <si>
    <t>Автомобильная дорога улица Шахтерская</t>
  </si>
  <si>
    <t>Автомобильная дорога улица Первомайская</t>
  </si>
  <si>
    <t>Автомобильная дорога улица Строительная</t>
  </si>
  <si>
    <t>Автомобильная дорога город Норильск - город Талнах</t>
  </si>
  <si>
    <t>Автомобильная дорога к ж/о Оганер</t>
  </si>
  <si>
    <t>Автомобильная дорога в порт Валек</t>
  </si>
  <si>
    <t>Автомобильная дорога город Норильск - поселок Алыкель</t>
  </si>
  <si>
    <t>Автомобильная дорога к улице Лауреатов,д.78 (Тубдиспансер)</t>
  </si>
  <si>
    <t>Объездная автомобильная дорога Талнаха</t>
  </si>
  <si>
    <t>02-026</t>
  </si>
  <si>
    <t>02-027</t>
  </si>
  <si>
    <t>железобетонное</t>
  </si>
  <si>
    <t>04-429 ОП МГ 02-026</t>
  </si>
  <si>
    <t>04-429 ОП МГ 02-027</t>
  </si>
  <si>
    <t>Автодорога улица Федоровского</t>
  </si>
  <si>
    <t>Автомобильная северная объездная дорога</t>
  </si>
  <si>
    <t xml:space="preserve">Категория автомобильной дороги </t>
  </si>
  <si>
    <t xml:space="preserve">улица Гидростроительная </t>
  </si>
  <si>
    <t>улица Хантайская Набережная</t>
  </si>
  <si>
    <t>Автомобильная дорога улица Павлова</t>
  </si>
  <si>
    <t>Автомобильная дорога Ленинский проспект</t>
  </si>
  <si>
    <t>Автомобильная дорога улица Победы</t>
  </si>
  <si>
    <t>Автомобильная дорога улица Горняков</t>
  </si>
  <si>
    <t xml:space="preserve">Автомобильная дорога улица Лауреатов </t>
  </si>
  <si>
    <t>Приложение к распоряжению 
Администрации города Норильска 
от 22.11.2021 № 5742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 распоряжением Администрации города Норильска  от 13.07.2012 № 3293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</si>
</sst>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3" fillId="0" borderId="0" xfId="0" applyFont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1" fillId="0" borderId="3" xfId="0" applyFont="1" applyFill="1" applyBorder="1" applyAlignment="1">
      <alignment horizontal="left" vertical="center" wrapText="1" indent="5"/>
    </xf>
    <xf numFmtId="0" fontId="0" fillId="0" borderId="4" xfId="0" applyBorder="1" applyAlignment="1">
      <alignment horizontal="left" vertical="center" wrapText="1" indent="5"/>
    </xf>
    <xf numFmtId="0" fontId="0" fillId="0" borderId="5" xfId="0" applyBorder="1" applyAlignment="1">
      <alignment horizontal="left" vertical="center" wrapText="1" indent="5"/>
    </xf>
    <xf numFmtId="0" fontId="1" fillId="0" borderId="1" xfId="0" applyFont="1" applyFill="1" applyBorder="1" applyAlignment="1">
      <alignment horizontal="left" vertical="center" wrapText="1" indent="5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Fill="1" applyBorder="1" applyAlignment="1">
      <alignment horizontal="right" wrapText="1"/>
    </xf>
    <xf numFmtId="0" fontId="0" fillId="0" borderId="2" xfId="0" applyBorder="1" applyAlignment="1">
      <alignment horizontal="right" wrapText="1"/>
    </xf>
  </cellXfs>
  <cellStyles count="2">
    <cellStyle name="Обычный" xfId="0" builtinId="0"/>
    <cellStyle name="Обычный_Лок.сметы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"/>
  <sheetViews>
    <sheetView tabSelected="1" view="pageBreakPreview" topLeftCell="A97" zoomScale="90" zoomScaleNormal="100" zoomScaleSheetLayoutView="90" workbookViewId="0">
      <selection activeCell="C14" sqref="C14"/>
    </sheetView>
  </sheetViews>
  <sheetFormatPr defaultColWidth="9.109375" defaultRowHeight="16.8" x14ac:dyDescent="0.3"/>
  <cols>
    <col min="1" max="1" width="10.5546875" style="15" customWidth="1"/>
    <col min="2" max="2" width="26.6640625" style="1" customWidth="1"/>
    <col min="3" max="3" width="53.109375" style="1" customWidth="1"/>
    <col min="4" max="4" width="21.5546875" style="1" customWidth="1"/>
    <col min="5" max="7" width="23.109375" style="1" customWidth="1"/>
    <col min="8" max="8" width="23.44140625" style="1" customWidth="1"/>
    <col min="9" max="16384" width="9.109375" style="1"/>
  </cols>
  <sheetData>
    <row r="1" spans="1:8" ht="69" customHeight="1" x14ac:dyDescent="0.3">
      <c r="B1" s="6"/>
      <c r="C1" s="6"/>
      <c r="D1" s="6"/>
      <c r="E1" s="6"/>
      <c r="F1" s="7"/>
      <c r="G1" s="17" t="s">
        <v>310</v>
      </c>
      <c r="H1" s="18"/>
    </row>
    <row r="2" spans="1:8" ht="69" customHeight="1" x14ac:dyDescent="0.3">
      <c r="B2" s="6"/>
      <c r="C2" s="6"/>
      <c r="D2" s="6"/>
      <c r="E2" s="6"/>
      <c r="F2" s="8"/>
      <c r="G2" s="18"/>
      <c r="H2" s="18"/>
    </row>
    <row r="3" spans="1:8" ht="40.5" customHeight="1" x14ac:dyDescent="0.3">
      <c r="A3" s="25" t="s">
        <v>15</v>
      </c>
      <c r="B3" s="26"/>
      <c r="C3" s="26"/>
      <c r="D3" s="26"/>
      <c r="E3" s="26"/>
      <c r="F3" s="26"/>
      <c r="G3" s="26"/>
      <c r="H3" s="26"/>
    </row>
    <row r="4" spans="1:8" x14ac:dyDescent="0.3">
      <c r="A4" s="27" t="s">
        <v>13</v>
      </c>
      <c r="B4" s="28"/>
      <c r="C4" s="28"/>
      <c r="D4" s="28"/>
      <c r="E4" s="28"/>
      <c r="F4" s="28"/>
      <c r="G4" s="28"/>
      <c r="H4" s="28"/>
    </row>
    <row r="5" spans="1:8" ht="45" customHeight="1" x14ac:dyDescent="0.3">
      <c r="A5" s="23" t="s">
        <v>0</v>
      </c>
      <c r="B5" s="24" t="s">
        <v>2</v>
      </c>
      <c r="C5" s="24" t="s">
        <v>1</v>
      </c>
      <c r="D5" s="24" t="s">
        <v>3</v>
      </c>
      <c r="E5" s="24" t="s">
        <v>6</v>
      </c>
      <c r="F5" s="24"/>
      <c r="G5" s="24"/>
      <c r="H5" s="24" t="s">
        <v>302</v>
      </c>
    </row>
    <row r="6" spans="1:8" ht="45" customHeight="1" x14ac:dyDescent="0.3">
      <c r="A6" s="23"/>
      <c r="B6" s="24"/>
      <c r="C6" s="24"/>
      <c r="D6" s="24"/>
      <c r="E6" s="9" t="s">
        <v>4</v>
      </c>
      <c r="F6" s="9" t="s">
        <v>5</v>
      </c>
      <c r="G6" s="9" t="s">
        <v>297</v>
      </c>
      <c r="H6" s="24"/>
    </row>
    <row r="7" spans="1:8" x14ac:dyDescent="0.3">
      <c r="A7" s="19" t="s">
        <v>16</v>
      </c>
      <c r="B7" s="20"/>
      <c r="C7" s="20"/>
      <c r="D7" s="20"/>
      <c r="E7" s="20"/>
      <c r="F7" s="20"/>
      <c r="G7" s="20"/>
      <c r="H7" s="21"/>
    </row>
    <row r="8" spans="1:8" x14ac:dyDescent="0.3">
      <c r="A8" s="16" t="s">
        <v>17</v>
      </c>
      <c r="B8" s="3" t="s">
        <v>82</v>
      </c>
      <c r="C8" s="11" t="s">
        <v>306</v>
      </c>
      <c r="D8" s="4">
        <f>SUM(E8:G8)</f>
        <v>2.2000000000000002</v>
      </c>
      <c r="E8" s="4">
        <v>2.2000000000000002</v>
      </c>
      <c r="F8" s="4">
        <v>0</v>
      </c>
      <c r="G8" s="4">
        <v>0</v>
      </c>
      <c r="H8" s="4" t="s">
        <v>81</v>
      </c>
    </row>
    <row r="9" spans="1:8" x14ac:dyDescent="0.3">
      <c r="A9" s="16" t="s">
        <v>18</v>
      </c>
      <c r="B9" s="3" t="s">
        <v>83</v>
      </c>
      <c r="C9" s="11" t="s">
        <v>226</v>
      </c>
      <c r="D9" s="4">
        <v>0.4</v>
      </c>
      <c r="E9" s="4">
        <v>0.4</v>
      </c>
      <c r="F9" s="4">
        <v>0</v>
      </c>
      <c r="G9" s="4">
        <v>0</v>
      </c>
      <c r="H9" s="4" t="s">
        <v>81</v>
      </c>
    </row>
    <row r="10" spans="1:8" x14ac:dyDescent="0.3">
      <c r="A10" s="16" t="s">
        <v>19</v>
      </c>
      <c r="B10" s="3" t="s">
        <v>84</v>
      </c>
      <c r="C10" s="11" t="s">
        <v>225</v>
      </c>
      <c r="D10" s="4">
        <v>0.9</v>
      </c>
      <c r="E10" s="4">
        <v>0.9</v>
      </c>
      <c r="F10" s="4">
        <v>0</v>
      </c>
      <c r="G10" s="4">
        <v>0</v>
      </c>
      <c r="H10" s="4" t="s">
        <v>81</v>
      </c>
    </row>
    <row r="11" spans="1:8" x14ac:dyDescent="0.3">
      <c r="A11" s="16" t="s">
        <v>35</v>
      </c>
      <c r="B11" s="3" t="s">
        <v>85</v>
      </c>
      <c r="C11" s="11" t="s">
        <v>224</v>
      </c>
      <c r="D11" s="4">
        <f t="shared" ref="D11:D62" si="0">SUM(E11:G11)</f>
        <v>0.8</v>
      </c>
      <c r="E11" s="4">
        <v>0.8</v>
      </c>
      <c r="F11" s="4">
        <v>0</v>
      </c>
      <c r="G11" s="4">
        <v>0</v>
      </c>
      <c r="H11" s="4" t="s">
        <v>81</v>
      </c>
    </row>
    <row r="12" spans="1:8" x14ac:dyDescent="0.3">
      <c r="A12" s="16" t="s">
        <v>36</v>
      </c>
      <c r="B12" s="3" t="s">
        <v>86</v>
      </c>
      <c r="C12" s="11" t="s">
        <v>223</v>
      </c>
      <c r="D12" s="4">
        <f t="shared" si="0"/>
        <v>0.4</v>
      </c>
      <c r="E12" s="4">
        <v>0.4</v>
      </c>
      <c r="F12" s="4">
        <v>0</v>
      </c>
      <c r="G12" s="4">
        <v>0</v>
      </c>
      <c r="H12" s="4" t="s">
        <v>81</v>
      </c>
    </row>
    <row r="13" spans="1:8" x14ac:dyDescent="0.3">
      <c r="A13" s="16" t="s">
        <v>37</v>
      </c>
      <c r="B13" s="3" t="s">
        <v>87</v>
      </c>
      <c r="C13" s="11" t="s">
        <v>222</v>
      </c>
      <c r="D13" s="4">
        <f t="shared" si="0"/>
        <v>2.2000000000000002</v>
      </c>
      <c r="E13" s="4">
        <v>2.2000000000000002</v>
      </c>
      <c r="F13" s="4">
        <v>0</v>
      </c>
      <c r="G13" s="4">
        <v>0</v>
      </c>
      <c r="H13" s="4" t="s">
        <v>81</v>
      </c>
    </row>
    <row r="14" spans="1:8" x14ac:dyDescent="0.3">
      <c r="A14" s="16" t="s">
        <v>38</v>
      </c>
      <c r="B14" s="3" t="s">
        <v>88</v>
      </c>
      <c r="C14" s="11" t="s">
        <v>309</v>
      </c>
      <c r="D14" s="4">
        <v>0.4</v>
      </c>
      <c r="E14" s="4">
        <v>0.4</v>
      </c>
      <c r="F14" s="4">
        <v>0</v>
      </c>
      <c r="G14" s="4">
        <v>0</v>
      </c>
      <c r="H14" s="4" t="s">
        <v>81</v>
      </c>
    </row>
    <row r="15" spans="1:8" x14ac:dyDescent="0.3">
      <c r="A15" s="16" t="s">
        <v>39</v>
      </c>
      <c r="B15" s="3" t="s">
        <v>89</v>
      </c>
      <c r="C15" s="11" t="s">
        <v>309</v>
      </c>
      <c r="D15" s="4">
        <f t="shared" si="0"/>
        <v>1.3</v>
      </c>
      <c r="E15" s="4">
        <v>1.3</v>
      </c>
      <c r="F15" s="4">
        <v>0</v>
      </c>
      <c r="G15" s="4">
        <v>0</v>
      </c>
      <c r="H15" s="4" t="s">
        <v>81</v>
      </c>
    </row>
    <row r="16" spans="1:8" x14ac:dyDescent="0.3">
      <c r="A16" s="16" t="s">
        <v>40</v>
      </c>
      <c r="B16" s="3" t="s">
        <v>90</v>
      </c>
      <c r="C16" s="11" t="s">
        <v>241</v>
      </c>
      <c r="D16" s="4">
        <f t="shared" si="0"/>
        <v>3.1</v>
      </c>
      <c r="E16" s="4">
        <v>3.1</v>
      </c>
      <c r="F16" s="4">
        <v>0</v>
      </c>
      <c r="G16" s="4">
        <v>0</v>
      </c>
      <c r="H16" s="4" t="s">
        <v>81</v>
      </c>
    </row>
    <row r="17" spans="1:8" ht="33.6" x14ac:dyDescent="0.3">
      <c r="A17" s="16" t="s">
        <v>41</v>
      </c>
      <c r="B17" s="3" t="s">
        <v>91</v>
      </c>
      <c r="C17" s="11" t="s">
        <v>217</v>
      </c>
      <c r="D17" s="12">
        <v>1.1000000000000001</v>
      </c>
      <c r="E17" s="12">
        <v>1.1000000000000001</v>
      </c>
      <c r="F17" s="4">
        <v>0</v>
      </c>
      <c r="G17" s="4">
        <v>0</v>
      </c>
      <c r="H17" s="4" t="s">
        <v>81</v>
      </c>
    </row>
    <row r="18" spans="1:8" x14ac:dyDescent="0.3">
      <c r="A18" s="16" t="s">
        <v>42</v>
      </c>
      <c r="B18" s="3" t="s">
        <v>92</v>
      </c>
      <c r="C18" s="10" t="s">
        <v>218</v>
      </c>
      <c r="D18" s="4">
        <f t="shared" si="0"/>
        <v>0.7</v>
      </c>
      <c r="E18" s="4">
        <v>0.7</v>
      </c>
      <c r="F18" s="4">
        <v>0</v>
      </c>
      <c r="G18" s="4">
        <v>0</v>
      </c>
      <c r="H18" s="4" t="s">
        <v>81</v>
      </c>
    </row>
    <row r="19" spans="1:8" x14ac:dyDescent="0.3">
      <c r="A19" s="16" t="s">
        <v>43</v>
      </c>
      <c r="B19" s="3" t="s">
        <v>93</v>
      </c>
      <c r="C19" s="10" t="s">
        <v>242</v>
      </c>
      <c r="D19" s="4">
        <f t="shared" si="0"/>
        <v>0.7</v>
      </c>
      <c r="E19" s="4">
        <v>0.7</v>
      </c>
      <c r="F19" s="4">
        <v>0</v>
      </c>
      <c r="G19" s="4">
        <v>0</v>
      </c>
      <c r="H19" s="4" t="s">
        <v>81</v>
      </c>
    </row>
    <row r="20" spans="1:8" x14ac:dyDescent="0.3">
      <c r="A20" s="16" t="s">
        <v>44</v>
      </c>
      <c r="B20" s="3" t="s">
        <v>94</v>
      </c>
      <c r="C20" s="11" t="s">
        <v>227</v>
      </c>
      <c r="D20" s="4">
        <f t="shared" si="0"/>
        <v>2</v>
      </c>
      <c r="E20" s="4">
        <v>2</v>
      </c>
      <c r="F20" s="4">
        <v>0</v>
      </c>
      <c r="G20" s="4">
        <v>0</v>
      </c>
      <c r="H20" s="4" t="s">
        <v>81</v>
      </c>
    </row>
    <row r="21" spans="1:8" x14ac:dyDescent="0.3">
      <c r="A21" s="16" t="s">
        <v>45</v>
      </c>
      <c r="B21" s="3" t="s">
        <v>95</v>
      </c>
      <c r="C21" s="10" t="s">
        <v>228</v>
      </c>
      <c r="D21" s="4">
        <f t="shared" si="0"/>
        <v>0.5</v>
      </c>
      <c r="E21" s="4">
        <v>0.5</v>
      </c>
      <c r="F21" s="4">
        <v>0</v>
      </c>
      <c r="G21" s="4">
        <v>0</v>
      </c>
      <c r="H21" s="4" t="s">
        <v>81</v>
      </c>
    </row>
    <row r="22" spans="1:8" x14ac:dyDescent="0.3">
      <c r="A22" s="16" t="s">
        <v>46</v>
      </c>
      <c r="B22" s="3" t="s">
        <v>96</v>
      </c>
      <c r="C22" s="11" t="s">
        <v>305</v>
      </c>
      <c r="D22" s="4">
        <f t="shared" si="0"/>
        <v>0.7</v>
      </c>
      <c r="E22" s="4">
        <v>0.7</v>
      </c>
      <c r="F22" s="4">
        <v>0</v>
      </c>
      <c r="G22" s="4">
        <v>0</v>
      </c>
      <c r="H22" s="4" t="s">
        <v>81</v>
      </c>
    </row>
    <row r="23" spans="1:8" x14ac:dyDescent="0.3">
      <c r="A23" s="16" t="s">
        <v>47</v>
      </c>
      <c r="B23" s="3" t="s">
        <v>97</v>
      </c>
      <c r="C23" s="10" t="s">
        <v>229</v>
      </c>
      <c r="D23" s="4">
        <f t="shared" si="0"/>
        <v>0.7</v>
      </c>
      <c r="E23" s="4">
        <v>0.7</v>
      </c>
      <c r="F23" s="4">
        <v>0</v>
      </c>
      <c r="G23" s="4">
        <v>0</v>
      </c>
      <c r="H23" s="4" t="s">
        <v>194</v>
      </c>
    </row>
    <row r="24" spans="1:8" x14ac:dyDescent="0.3">
      <c r="A24" s="16" t="s">
        <v>48</v>
      </c>
      <c r="B24" s="3" t="s">
        <v>98</v>
      </c>
      <c r="C24" s="10" t="s">
        <v>212</v>
      </c>
      <c r="D24" s="4">
        <f t="shared" si="0"/>
        <v>0.1</v>
      </c>
      <c r="E24" s="4">
        <v>0.1</v>
      </c>
      <c r="F24" s="4">
        <v>0</v>
      </c>
      <c r="G24" s="4">
        <v>0</v>
      </c>
      <c r="H24" s="4" t="s">
        <v>81</v>
      </c>
    </row>
    <row r="25" spans="1:8" x14ac:dyDescent="0.3">
      <c r="A25" s="16" t="s">
        <v>49</v>
      </c>
      <c r="B25" s="3" t="s">
        <v>99</v>
      </c>
      <c r="C25" s="11" t="s">
        <v>230</v>
      </c>
      <c r="D25" s="4">
        <v>1</v>
      </c>
      <c r="E25" s="4">
        <v>1</v>
      </c>
      <c r="F25" s="4">
        <v>0</v>
      </c>
      <c r="G25" s="4">
        <v>0</v>
      </c>
      <c r="H25" s="4" t="s">
        <v>81</v>
      </c>
    </row>
    <row r="26" spans="1:8" x14ac:dyDescent="0.3">
      <c r="A26" s="16" t="s">
        <v>50</v>
      </c>
      <c r="B26" s="3" t="s">
        <v>100</v>
      </c>
      <c r="C26" s="11" t="s">
        <v>231</v>
      </c>
      <c r="D26" s="4">
        <f t="shared" si="0"/>
        <v>0.3</v>
      </c>
      <c r="E26" s="4">
        <v>0.3</v>
      </c>
      <c r="F26" s="4">
        <v>0</v>
      </c>
      <c r="G26" s="4">
        <v>0</v>
      </c>
      <c r="H26" s="4" t="s">
        <v>81</v>
      </c>
    </row>
    <row r="27" spans="1:8" ht="33.6" x14ac:dyDescent="0.3">
      <c r="A27" s="16" t="s">
        <v>51</v>
      </c>
      <c r="B27" s="3" t="s">
        <v>101</v>
      </c>
      <c r="C27" s="11" t="s">
        <v>245</v>
      </c>
      <c r="D27" s="4">
        <f t="shared" si="0"/>
        <v>0.4</v>
      </c>
      <c r="E27" s="4">
        <v>0.4</v>
      </c>
      <c r="F27" s="4">
        <v>0</v>
      </c>
      <c r="G27" s="4">
        <v>0</v>
      </c>
      <c r="H27" s="4" t="s">
        <v>81</v>
      </c>
    </row>
    <row r="28" spans="1:8" x14ac:dyDescent="0.3">
      <c r="A28" s="16" t="s">
        <v>52</v>
      </c>
      <c r="B28" s="3" t="s">
        <v>102</v>
      </c>
      <c r="C28" s="11" t="s">
        <v>213</v>
      </c>
      <c r="D28" s="4">
        <f t="shared" si="0"/>
        <v>0.1</v>
      </c>
      <c r="E28" s="4">
        <v>0.1</v>
      </c>
      <c r="F28" s="4">
        <v>0</v>
      </c>
      <c r="G28" s="4">
        <v>0</v>
      </c>
      <c r="H28" s="4" t="s">
        <v>81</v>
      </c>
    </row>
    <row r="29" spans="1:8" x14ac:dyDescent="0.3">
      <c r="A29" s="16" t="s">
        <v>53</v>
      </c>
      <c r="B29" s="3" t="s">
        <v>103</v>
      </c>
      <c r="C29" s="11" t="s">
        <v>214</v>
      </c>
      <c r="D29" s="4">
        <f t="shared" ref="D29" si="1">SUM(E29:G29)</f>
        <v>0.1</v>
      </c>
      <c r="E29" s="4">
        <v>0.1</v>
      </c>
      <c r="F29" s="4">
        <v>0</v>
      </c>
      <c r="G29" s="4">
        <v>0</v>
      </c>
      <c r="H29" s="4" t="s">
        <v>81</v>
      </c>
    </row>
    <row r="30" spans="1:8" x14ac:dyDescent="0.3">
      <c r="A30" s="16" t="s">
        <v>54</v>
      </c>
      <c r="B30" s="3" t="s">
        <v>104</v>
      </c>
      <c r="C30" s="11" t="s">
        <v>220</v>
      </c>
      <c r="D30" s="4">
        <f t="shared" si="0"/>
        <v>0.3</v>
      </c>
      <c r="E30" s="4">
        <v>0.3</v>
      </c>
      <c r="F30" s="4">
        <v>0</v>
      </c>
      <c r="G30" s="4">
        <v>0</v>
      </c>
      <c r="H30" s="4" t="s">
        <v>194</v>
      </c>
    </row>
    <row r="31" spans="1:8" x14ac:dyDescent="0.3">
      <c r="A31" s="16" t="s">
        <v>55</v>
      </c>
      <c r="B31" s="3" t="s">
        <v>105</v>
      </c>
      <c r="C31" s="11" t="s">
        <v>221</v>
      </c>
      <c r="D31" s="4">
        <f t="shared" si="0"/>
        <v>0.5</v>
      </c>
      <c r="E31" s="4">
        <v>0.5</v>
      </c>
      <c r="F31" s="4">
        <v>0</v>
      </c>
      <c r="G31" s="4">
        <v>0</v>
      </c>
      <c r="H31" s="4" t="s">
        <v>81</v>
      </c>
    </row>
    <row r="32" spans="1:8" x14ac:dyDescent="0.3">
      <c r="A32" s="16" t="s">
        <v>56</v>
      </c>
      <c r="B32" s="3" t="s">
        <v>106</v>
      </c>
      <c r="C32" s="11" t="s">
        <v>240</v>
      </c>
      <c r="D32" s="4">
        <f t="shared" si="0"/>
        <v>0.5</v>
      </c>
      <c r="E32" s="4">
        <v>0.5</v>
      </c>
      <c r="F32" s="4">
        <v>0</v>
      </c>
      <c r="G32" s="4">
        <v>0</v>
      </c>
      <c r="H32" s="4" t="s">
        <v>81</v>
      </c>
    </row>
    <row r="33" spans="1:8" x14ac:dyDescent="0.3">
      <c r="A33" s="16" t="s">
        <v>57</v>
      </c>
      <c r="B33" s="3" t="s">
        <v>107</v>
      </c>
      <c r="C33" s="11" t="s">
        <v>232</v>
      </c>
      <c r="D33" s="4">
        <f t="shared" si="0"/>
        <v>1.8</v>
      </c>
      <c r="E33" s="4">
        <v>1.8</v>
      </c>
      <c r="F33" s="4">
        <v>0</v>
      </c>
      <c r="G33" s="4">
        <v>0</v>
      </c>
      <c r="H33" s="4" t="s">
        <v>81</v>
      </c>
    </row>
    <row r="34" spans="1:8" x14ac:dyDescent="0.3">
      <c r="A34" s="16" t="s">
        <v>58</v>
      </c>
      <c r="B34" s="3" t="s">
        <v>108</v>
      </c>
      <c r="C34" s="11" t="s">
        <v>233</v>
      </c>
      <c r="D34" s="4">
        <v>0.8</v>
      </c>
      <c r="E34" s="4">
        <v>0.8</v>
      </c>
      <c r="F34" s="4">
        <v>0</v>
      </c>
      <c r="G34" s="4">
        <v>0</v>
      </c>
      <c r="H34" s="4" t="s">
        <v>194</v>
      </c>
    </row>
    <row r="35" spans="1:8" ht="33.6" x14ac:dyDescent="0.3">
      <c r="A35" s="16" t="s">
        <v>59</v>
      </c>
      <c r="B35" s="3" t="s">
        <v>109</v>
      </c>
      <c r="C35" s="11" t="s">
        <v>243</v>
      </c>
      <c r="D35" s="4">
        <f t="shared" si="0"/>
        <v>0.5</v>
      </c>
      <c r="E35" s="4">
        <v>0.5</v>
      </c>
      <c r="F35" s="4">
        <v>0</v>
      </c>
      <c r="G35" s="4">
        <v>0</v>
      </c>
      <c r="H35" s="4" t="s">
        <v>81</v>
      </c>
    </row>
    <row r="36" spans="1:8" x14ac:dyDescent="0.3">
      <c r="A36" s="16" t="s">
        <v>60</v>
      </c>
      <c r="B36" s="3" t="s">
        <v>110</v>
      </c>
      <c r="C36" s="11" t="s">
        <v>234</v>
      </c>
      <c r="D36" s="4">
        <f t="shared" si="0"/>
        <v>0.8</v>
      </c>
      <c r="E36" s="4">
        <v>0.8</v>
      </c>
      <c r="F36" s="4">
        <v>0</v>
      </c>
      <c r="G36" s="4">
        <v>0</v>
      </c>
      <c r="H36" s="4" t="s">
        <v>81</v>
      </c>
    </row>
    <row r="37" spans="1:8" ht="33.6" x14ac:dyDescent="0.3">
      <c r="A37" s="16" t="s">
        <v>61</v>
      </c>
      <c r="B37" s="3" t="s">
        <v>111</v>
      </c>
      <c r="C37" s="11" t="s">
        <v>244</v>
      </c>
      <c r="D37" s="4">
        <f t="shared" si="0"/>
        <v>0.6</v>
      </c>
      <c r="E37" s="4">
        <v>0.6</v>
      </c>
      <c r="F37" s="4">
        <v>0</v>
      </c>
      <c r="G37" s="4">
        <v>0</v>
      </c>
      <c r="H37" s="4" t="s">
        <v>81</v>
      </c>
    </row>
    <row r="38" spans="1:8" x14ac:dyDescent="0.3">
      <c r="A38" s="16" t="s">
        <v>62</v>
      </c>
      <c r="B38" s="3" t="s">
        <v>112</v>
      </c>
      <c r="C38" s="11" t="s">
        <v>235</v>
      </c>
      <c r="D38" s="4">
        <f t="shared" si="0"/>
        <v>0.2</v>
      </c>
      <c r="E38" s="4">
        <v>0.2</v>
      </c>
      <c r="F38" s="4">
        <v>0</v>
      </c>
      <c r="G38" s="4">
        <v>0</v>
      </c>
      <c r="H38" s="4" t="s">
        <v>81</v>
      </c>
    </row>
    <row r="39" spans="1:8" x14ac:dyDescent="0.3">
      <c r="A39" s="16" t="s">
        <v>63</v>
      </c>
      <c r="B39" s="3" t="s">
        <v>113</v>
      </c>
      <c r="C39" s="11" t="s">
        <v>236</v>
      </c>
      <c r="D39" s="4">
        <f t="shared" si="0"/>
        <v>0.6</v>
      </c>
      <c r="E39" s="4">
        <v>0.6</v>
      </c>
      <c r="F39" s="4">
        <v>0</v>
      </c>
      <c r="G39" s="4">
        <v>0</v>
      </c>
      <c r="H39" s="4" t="s">
        <v>81</v>
      </c>
    </row>
    <row r="40" spans="1:8" x14ac:dyDescent="0.3">
      <c r="A40" s="16" t="s">
        <v>64</v>
      </c>
      <c r="B40" s="3" t="s">
        <v>114</v>
      </c>
      <c r="C40" s="11" t="s">
        <v>237</v>
      </c>
      <c r="D40" s="4">
        <f t="shared" si="0"/>
        <v>0.4</v>
      </c>
      <c r="E40" s="4">
        <v>0.4</v>
      </c>
      <c r="F40" s="4">
        <v>0</v>
      </c>
      <c r="G40" s="4">
        <v>0</v>
      </c>
      <c r="H40" s="4" t="s">
        <v>194</v>
      </c>
    </row>
    <row r="41" spans="1:8" x14ac:dyDescent="0.3">
      <c r="A41" s="16" t="s">
        <v>65</v>
      </c>
      <c r="B41" s="3" t="s">
        <v>115</v>
      </c>
      <c r="C41" s="11" t="s">
        <v>238</v>
      </c>
      <c r="D41" s="4">
        <f t="shared" si="0"/>
        <v>0.5</v>
      </c>
      <c r="E41" s="4">
        <v>0.5</v>
      </c>
      <c r="F41" s="4">
        <v>0</v>
      </c>
      <c r="G41" s="4">
        <v>0</v>
      </c>
      <c r="H41" s="4" t="s">
        <v>81</v>
      </c>
    </row>
    <row r="42" spans="1:8" ht="33.6" x14ac:dyDescent="0.3">
      <c r="A42" s="16" t="s">
        <v>66</v>
      </c>
      <c r="B42" s="3" t="s">
        <v>116</v>
      </c>
      <c r="C42" s="11" t="s">
        <v>246</v>
      </c>
      <c r="D42" s="4">
        <f t="shared" si="0"/>
        <v>1.2</v>
      </c>
      <c r="E42" s="4">
        <v>1.2</v>
      </c>
      <c r="F42" s="4">
        <v>0</v>
      </c>
      <c r="G42" s="4">
        <v>0</v>
      </c>
      <c r="H42" s="4" t="s">
        <v>81</v>
      </c>
    </row>
    <row r="43" spans="1:8" x14ac:dyDescent="0.3">
      <c r="A43" s="16" t="s">
        <v>67</v>
      </c>
      <c r="B43" s="3" t="s">
        <v>117</v>
      </c>
      <c r="C43" s="11" t="s">
        <v>239</v>
      </c>
      <c r="D43" s="4">
        <v>0.8</v>
      </c>
      <c r="E43" s="4">
        <v>0.8</v>
      </c>
      <c r="F43" s="4">
        <v>0</v>
      </c>
      <c r="G43" s="4">
        <v>0</v>
      </c>
      <c r="H43" s="4" t="s">
        <v>194</v>
      </c>
    </row>
    <row r="44" spans="1:8" x14ac:dyDescent="0.3">
      <c r="A44" s="16" t="s">
        <v>68</v>
      </c>
      <c r="B44" s="3" t="s">
        <v>118</v>
      </c>
      <c r="C44" s="11" t="s">
        <v>259</v>
      </c>
      <c r="D44" s="4">
        <v>1</v>
      </c>
      <c r="E44" s="4">
        <v>1</v>
      </c>
      <c r="F44" s="4">
        <v>0</v>
      </c>
      <c r="G44" s="4">
        <v>0</v>
      </c>
      <c r="H44" s="4" t="s">
        <v>81</v>
      </c>
    </row>
    <row r="45" spans="1:8" ht="33.6" x14ac:dyDescent="0.3">
      <c r="A45" s="16" t="s">
        <v>69</v>
      </c>
      <c r="B45" s="3" t="s">
        <v>119</v>
      </c>
      <c r="C45" s="11" t="s">
        <v>250</v>
      </c>
      <c r="D45" s="4">
        <f t="shared" si="0"/>
        <v>0.2</v>
      </c>
      <c r="E45" s="4">
        <v>0.2</v>
      </c>
      <c r="F45" s="4">
        <v>0</v>
      </c>
      <c r="G45" s="4">
        <v>0</v>
      </c>
      <c r="H45" s="4" t="s">
        <v>81</v>
      </c>
    </row>
    <row r="46" spans="1:8" ht="33.6" x14ac:dyDescent="0.3">
      <c r="A46" s="16" t="s">
        <v>70</v>
      </c>
      <c r="B46" s="3" t="s">
        <v>120</v>
      </c>
      <c r="C46" s="11" t="s">
        <v>251</v>
      </c>
      <c r="D46" s="4">
        <f t="shared" si="0"/>
        <v>0.4</v>
      </c>
      <c r="E46" s="4">
        <v>0.4</v>
      </c>
      <c r="F46" s="4">
        <v>0</v>
      </c>
      <c r="G46" s="4">
        <v>0</v>
      </c>
      <c r="H46" s="4" t="s">
        <v>81</v>
      </c>
    </row>
    <row r="47" spans="1:8" ht="33.6" x14ac:dyDescent="0.3">
      <c r="A47" s="16" t="s">
        <v>71</v>
      </c>
      <c r="B47" s="3" t="s">
        <v>121</v>
      </c>
      <c r="C47" s="11" t="s">
        <v>252</v>
      </c>
      <c r="D47" s="4">
        <f t="shared" si="0"/>
        <v>0.4</v>
      </c>
      <c r="E47" s="4">
        <v>0.4</v>
      </c>
      <c r="F47" s="4">
        <v>0</v>
      </c>
      <c r="G47" s="4">
        <v>0</v>
      </c>
      <c r="H47" s="4" t="s">
        <v>81</v>
      </c>
    </row>
    <row r="48" spans="1:8" x14ac:dyDescent="0.3">
      <c r="A48" s="16" t="s">
        <v>72</v>
      </c>
      <c r="B48" s="3" t="s">
        <v>122</v>
      </c>
      <c r="C48" s="11" t="s">
        <v>215</v>
      </c>
      <c r="D48" s="4">
        <f t="shared" si="0"/>
        <v>0.2</v>
      </c>
      <c r="E48" s="4">
        <v>0.2</v>
      </c>
      <c r="F48" s="4">
        <v>0</v>
      </c>
      <c r="G48" s="4">
        <v>0</v>
      </c>
      <c r="H48" s="4" t="s">
        <v>81</v>
      </c>
    </row>
    <row r="49" spans="1:8" x14ac:dyDescent="0.3">
      <c r="A49" s="16" t="s">
        <v>73</v>
      </c>
      <c r="B49" s="3" t="s">
        <v>123</v>
      </c>
      <c r="C49" s="11" t="s">
        <v>216</v>
      </c>
      <c r="D49" s="4">
        <f t="shared" ref="D49" si="2">SUM(E49:G49)</f>
        <v>0.2</v>
      </c>
      <c r="E49" s="4">
        <v>0.2</v>
      </c>
      <c r="F49" s="4">
        <v>0</v>
      </c>
      <c r="G49" s="4">
        <v>0</v>
      </c>
      <c r="H49" s="4" t="s">
        <v>81</v>
      </c>
    </row>
    <row r="50" spans="1:8" ht="50.4" x14ac:dyDescent="0.3">
      <c r="A50" s="16" t="s">
        <v>74</v>
      </c>
      <c r="B50" s="3" t="s">
        <v>124</v>
      </c>
      <c r="C50" s="11" t="s">
        <v>248</v>
      </c>
      <c r="D50" s="4">
        <f t="shared" si="0"/>
        <v>0.5</v>
      </c>
      <c r="E50" s="4">
        <v>0.5</v>
      </c>
      <c r="F50" s="4">
        <v>0</v>
      </c>
      <c r="G50" s="4">
        <v>0</v>
      </c>
      <c r="H50" s="4" t="s">
        <v>81</v>
      </c>
    </row>
    <row r="51" spans="1:8" ht="33.6" x14ac:dyDescent="0.3">
      <c r="A51" s="16" t="s">
        <v>75</v>
      </c>
      <c r="B51" s="3" t="s">
        <v>125</v>
      </c>
      <c r="C51" s="11" t="s">
        <v>249</v>
      </c>
      <c r="D51" s="4">
        <f t="shared" si="0"/>
        <v>0.3</v>
      </c>
      <c r="E51" s="4">
        <v>0.3</v>
      </c>
      <c r="F51" s="4">
        <v>0</v>
      </c>
      <c r="G51" s="4">
        <v>0</v>
      </c>
      <c r="H51" s="4" t="s">
        <v>194</v>
      </c>
    </row>
    <row r="52" spans="1:8" x14ac:dyDescent="0.3">
      <c r="A52" s="16" t="s">
        <v>76</v>
      </c>
      <c r="B52" s="3" t="s">
        <v>126</v>
      </c>
      <c r="C52" s="11" t="s">
        <v>247</v>
      </c>
      <c r="D52" s="4">
        <f t="shared" si="0"/>
        <v>0.2</v>
      </c>
      <c r="E52" s="4">
        <v>0.2</v>
      </c>
      <c r="F52" s="4">
        <v>0</v>
      </c>
      <c r="G52" s="4">
        <v>0</v>
      </c>
      <c r="H52" s="4" t="s">
        <v>194</v>
      </c>
    </row>
    <row r="53" spans="1:8" ht="33.6" x14ac:dyDescent="0.3">
      <c r="A53" s="16" t="s">
        <v>77</v>
      </c>
      <c r="B53" s="3" t="s">
        <v>127</v>
      </c>
      <c r="C53" s="11" t="s">
        <v>253</v>
      </c>
      <c r="D53" s="4">
        <f t="shared" si="0"/>
        <v>0.1</v>
      </c>
      <c r="E53" s="4">
        <v>0.1</v>
      </c>
      <c r="F53" s="4">
        <v>0</v>
      </c>
      <c r="G53" s="4">
        <v>0</v>
      </c>
      <c r="H53" s="4" t="s">
        <v>81</v>
      </c>
    </row>
    <row r="54" spans="1:8" ht="33.6" x14ac:dyDescent="0.3">
      <c r="A54" s="16" t="s">
        <v>78</v>
      </c>
      <c r="B54" s="3" t="s">
        <v>128</v>
      </c>
      <c r="C54" s="11" t="s">
        <v>254</v>
      </c>
      <c r="D54" s="4">
        <v>0.1</v>
      </c>
      <c r="E54" s="4">
        <v>0.1</v>
      </c>
      <c r="F54" s="4">
        <v>0</v>
      </c>
      <c r="G54" s="4">
        <v>0</v>
      </c>
      <c r="H54" s="4" t="s">
        <v>81</v>
      </c>
    </row>
    <row r="55" spans="1:8" ht="33.6" x14ac:dyDescent="0.3">
      <c r="A55" s="16" t="s">
        <v>79</v>
      </c>
      <c r="B55" s="3" t="s">
        <v>129</v>
      </c>
      <c r="C55" s="11" t="s">
        <v>293</v>
      </c>
      <c r="D55" s="4">
        <v>0.3</v>
      </c>
      <c r="E55" s="4">
        <v>0.3</v>
      </c>
      <c r="F55" s="4">
        <v>0</v>
      </c>
      <c r="G55" s="4">
        <v>0</v>
      </c>
      <c r="H55" s="4" t="s">
        <v>81</v>
      </c>
    </row>
    <row r="56" spans="1:8" ht="67.2" x14ac:dyDescent="0.3">
      <c r="A56" s="16" t="s">
        <v>80</v>
      </c>
      <c r="B56" s="3" t="s">
        <v>130</v>
      </c>
      <c r="C56" s="11" t="s">
        <v>219</v>
      </c>
      <c r="D56" s="4">
        <f t="shared" si="0"/>
        <v>11.3</v>
      </c>
      <c r="E56" s="4">
        <v>11.3</v>
      </c>
      <c r="F56" s="4">
        <v>0</v>
      </c>
      <c r="G56" s="4">
        <v>0</v>
      </c>
      <c r="H56" s="4" t="s">
        <v>81</v>
      </c>
    </row>
    <row r="57" spans="1:8" x14ac:dyDescent="0.3">
      <c r="A57" s="16" t="s">
        <v>195</v>
      </c>
      <c r="B57" s="3" t="s">
        <v>196</v>
      </c>
      <c r="C57" s="11" t="s">
        <v>255</v>
      </c>
      <c r="D57" s="4">
        <f t="shared" si="0"/>
        <v>0.4</v>
      </c>
      <c r="E57" s="4">
        <v>0.4</v>
      </c>
      <c r="F57" s="4">
        <v>0</v>
      </c>
      <c r="G57" s="4">
        <v>0</v>
      </c>
      <c r="H57" s="4" t="s">
        <v>81</v>
      </c>
    </row>
    <row r="58" spans="1:8" ht="50.4" x14ac:dyDescent="0.3">
      <c r="A58" s="16" t="s">
        <v>197</v>
      </c>
      <c r="B58" s="3" t="s">
        <v>198</v>
      </c>
      <c r="C58" s="11" t="s">
        <v>256</v>
      </c>
      <c r="D58" s="4">
        <f t="shared" si="0"/>
        <v>2.8</v>
      </c>
      <c r="E58" s="4">
        <v>2.8</v>
      </c>
      <c r="F58" s="4">
        <v>0</v>
      </c>
      <c r="G58" s="4">
        <v>0</v>
      </c>
      <c r="H58" s="4" t="s">
        <v>81</v>
      </c>
    </row>
    <row r="59" spans="1:8" ht="33.6" x14ac:dyDescent="0.3">
      <c r="A59" s="16" t="s">
        <v>199</v>
      </c>
      <c r="B59" s="3" t="s">
        <v>200</v>
      </c>
      <c r="C59" s="11" t="s">
        <v>257</v>
      </c>
      <c r="D59" s="4">
        <f>SUM(E59:G59)</f>
        <v>0.2</v>
      </c>
      <c r="E59" s="4">
        <v>0.2</v>
      </c>
      <c r="F59" s="4">
        <v>0</v>
      </c>
      <c r="G59" s="4">
        <v>0</v>
      </c>
      <c r="H59" s="4" t="s">
        <v>81</v>
      </c>
    </row>
    <row r="60" spans="1:8" ht="33.6" x14ac:dyDescent="0.3">
      <c r="A60" s="16" t="s">
        <v>203</v>
      </c>
      <c r="B60" s="3" t="s">
        <v>204</v>
      </c>
      <c r="C60" s="11" t="s">
        <v>258</v>
      </c>
      <c r="D60" s="4">
        <f>SUM(E60:G60)</f>
        <v>1.4</v>
      </c>
      <c r="E60" s="4">
        <v>1.4</v>
      </c>
      <c r="F60" s="4">
        <v>0</v>
      </c>
      <c r="G60" s="4">
        <v>0</v>
      </c>
      <c r="H60" s="4" t="s">
        <v>81</v>
      </c>
    </row>
    <row r="61" spans="1:8" ht="33.6" x14ac:dyDescent="0.3">
      <c r="A61" s="16" t="s">
        <v>206</v>
      </c>
      <c r="B61" s="3" t="s">
        <v>208</v>
      </c>
      <c r="C61" s="11" t="s">
        <v>205</v>
      </c>
      <c r="D61" s="4">
        <f>SUM(E61:G61)</f>
        <v>2</v>
      </c>
      <c r="E61" s="4">
        <v>2</v>
      </c>
      <c r="F61" s="4">
        <v>0</v>
      </c>
      <c r="G61" s="4">
        <v>0</v>
      </c>
      <c r="H61" s="4" t="s">
        <v>81</v>
      </c>
    </row>
    <row r="62" spans="1:8" x14ac:dyDescent="0.3">
      <c r="A62" s="16" t="s">
        <v>207</v>
      </c>
      <c r="B62" s="3" t="s">
        <v>209</v>
      </c>
      <c r="C62" s="11" t="s">
        <v>301</v>
      </c>
      <c r="D62" s="4">
        <f t="shared" si="0"/>
        <v>1.6</v>
      </c>
      <c r="E62" s="4">
        <v>1.6</v>
      </c>
      <c r="F62" s="4">
        <v>0</v>
      </c>
      <c r="G62" s="4">
        <v>0</v>
      </c>
      <c r="H62" s="4" t="s">
        <v>81</v>
      </c>
    </row>
    <row r="63" spans="1:8" x14ac:dyDescent="0.3">
      <c r="A63" s="22" t="s">
        <v>14</v>
      </c>
      <c r="B63" s="22"/>
      <c r="C63" s="22"/>
      <c r="D63" s="5">
        <f>SUM(D8:D62)</f>
        <v>53.199999999999996</v>
      </c>
      <c r="E63" s="5">
        <f>SUM(E8:E62)</f>
        <v>53.199999999999996</v>
      </c>
      <c r="F63" s="5">
        <f>SUM(F8:F62)</f>
        <v>0</v>
      </c>
      <c r="G63" s="5">
        <f>SUM(G8:G62)</f>
        <v>0</v>
      </c>
      <c r="H63" s="2" t="s">
        <v>7</v>
      </c>
    </row>
    <row r="64" spans="1:8" x14ac:dyDescent="0.3">
      <c r="A64" s="19" t="s">
        <v>20</v>
      </c>
      <c r="B64" s="20"/>
      <c r="C64" s="20"/>
      <c r="D64" s="20"/>
      <c r="E64" s="20"/>
      <c r="F64" s="20"/>
      <c r="G64" s="20"/>
      <c r="H64" s="21"/>
    </row>
    <row r="65" spans="1:8" ht="33.6" x14ac:dyDescent="0.3">
      <c r="A65" s="16" t="s">
        <v>24</v>
      </c>
      <c r="B65" s="3" t="s">
        <v>151</v>
      </c>
      <c r="C65" s="11" t="s">
        <v>264</v>
      </c>
      <c r="D65" s="4">
        <f>SUM(E65:G65)</f>
        <v>0.6</v>
      </c>
      <c r="E65" s="4">
        <v>0.6</v>
      </c>
      <c r="F65" s="4">
        <v>0</v>
      </c>
      <c r="G65" s="4">
        <v>0</v>
      </c>
      <c r="H65" s="4" t="s">
        <v>81</v>
      </c>
    </row>
    <row r="66" spans="1:8" ht="33.6" x14ac:dyDescent="0.3">
      <c r="A66" s="16" t="s">
        <v>25</v>
      </c>
      <c r="B66" s="3" t="s">
        <v>152</v>
      </c>
      <c r="C66" s="11" t="s">
        <v>265</v>
      </c>
      <c r="D66" s="4">
        <v>0.6</v>
      </c>
      <c r="E66" s="4">
        <v>0.6</v>
      </c>
      <c r="F66" s="4">
        <v>0</v>
      </c>
      <c r="G66" s="4">
        <v>0</v>
      </c>
      <c r="H66" s="4" t="s">
        <v>81</v>
      </c>
    </row>
    <row r="67" spans="1:8" x14ac:dyDescent="0.3">
      <c r="A67" s="16" t="s">
        <v>26</v>
      </c>
      <c r="B67" s="3" t="s">
        <v>153</v>
      </c>
      <c r="C67" s="11" t="s">
        <v>266</v>
      </c>
      <c r="D67" s="4">
        <f t="shared" ref="D67:D86" si="3">SUM(E67:G67)</f>
        <v>0.5</v>
      </c>
      <c r="E67" s="4">
        <v>0.5</v>
      </c>
      <c r="F67" s="4">
        <v>0</v>
      </c>
      <c r="G67" s="4">
        <v>0</v>
      </c>
      <c r="H67" s="4" t="s">
        <v>81</v>
      </c>
    </row>
    <row r="68" spans="1:8" ht="33.6" x14ac:dyDescent="0.3">
      <c r="A68" s="16" t="s">
        <v>131</v>
      </c>
      <c r="B68" s="3" t="s">
        <v>154</v>
      </c>
      <c r="C68" s="11" t="s">
        <v>267</v>
      </c>
      <c r="D68" s="4">
        <f t="shared" si="3"/>
        <v>0.2</v>
      </c>
      <c r="E68" s="4">
        <v>0.2</v>
      </c>
      <c r="F68" s="4">
        <v>0</v>
      </c>
      <c r="G68" s="4">
        <v>0</v>
      </c>
      <c r="H68" s="4" t="s">
        <v>81</v>
      </c>
    </row>
    <row r="69" spans="1:8" ht="33.6" x14ac:dyDescent="0.3">
      <c r="A69" s="16" t="s">
        <v>132</v>
      </c>
      <c r="B69" s="3" t="s">
        <v>155</v>
      </c>
      <c r="C69" s="11" t="s">
        <v>268</v>
      </c>
      <c r="D69" s="4">
        <v>0.6</v>
      </c>
      <c r="E69" s="4">
        <v>0.6</v>
      </c>
      <c r="F69" s="4">
        <v>0</v>
      </c>
      <c r="G69" s="4">
        <v>0</v>
      </c>
      <c r="H69" s="4" t="s">
        <v>81</v>
      </c>
    </row>
    <row r="70" spans="1:8" x14ac:dyDescent="0.3">
      <c r="A70" s="16" t="s">
        <v>133</v>
      </c>
      <c r="B70" s="3" t="s">
        <v>156</v>
      </c>
      <c r="C70" s="11" t="s">
        <v>270</v>
      </c>
      <c r="D70" s="4">
        <v>1</v>
      </c>
      <c r="E70" s="4">
        <v>1</v>
      </c>
      <c r="F70" s="4">
        <v>0</v>
      </c>
      <c r="G70" s="4">
        <v>0</v>
      </c>
      <c r="H70" s="4" t="s">
        <v>81</v>
      </c>
    </row>
    <row r="71" spans="1:8" x14ac:dyDescent="0.3">
      <c r="A71" s="16" t="s">
        <v>134</v>
      </c>
      <c r="B71" s="3" t="s">
        <v>157</v>
      </c>
      <c r="C71" s="11" t="s">
        <v>273</v>
      </c>
      <c r="D71" s="4">
        <f t="shared" si="3"/>
        <v>0.5</v>
      </c>
      <c r="E71" s="4">
        <v>0.5</v>
      </c>
      <c r="F71" s="4">
        <v>0</v>
      </c>
      <c r="G71" s="4">
        <v>0</v>
      </c>
      <c r="H71" s="4" t="s">
        <v>81</v>
      </c>
    </row>
    <row r="72" spans="1:8" x14ac:dyDescent="0.3">
      <c r="A72" s="16" t="s">
        <v>135</v>
      </c>
      <c r="B72" s="3" t="s">
        <v>158</v>
      </c>
      <c r="C72" s="11" t="s">
        <v>274</v>
      </c>
      <c r="D72" s="4">
        <f t="shared" si="3"/>
        <v>1</v>
      </c>
      <c r="E72" s="4">
        <v>1</v>
      </c>
      <c r="F72" s="4">
        <v>0</v>
      </c>
      <c r="G72" s="4">
        <v>0</v>
      </c>
      <c r="H72" s="4" t="s">
        <v>81</v>
      </c>
    </row>
    <row r="73" spans="1:8" x14ac:dyDescent="0.3">
      <c r="A73" s="16" t="s">
        <v>136</v>
      </c>
      <c r="B73" s="3" t="s">
        <v>159</v>
      </c>
      <c r="C73" s="11" t="s">
        <v>275</v>
      </c>
      <c r="D73" s="4">
        <f t="shared" si="3"/>
        <v>0.5</v>
      </c>
      <c r="E73" s="4">
        <v>0.5</v>
      </c>
      <c r="F73" s="4">
        <v>0</v>
      </c>
      <c r="G73" s="4">
        <v>0</v>
      </c>
      <c r="H73" s="4" t="s">
        <v>81</v>
      </c>
    </row>
    <row r="74" spans="1:8" x14ac:dyDescent="0.3">
      <c r="A74" s="16" t="s">
        <v>137</v>
      </c>
      <c r="B74" s="3" t="s">
        <v>160</v>
      </c>
      <c r="C74" s="11" t="s">
        <v>276</v>
      </c>
      <c r="D74" s="4">
        <v>0.6</v>
      </c>
      <c r="E74" s="4">
        <v>0.6</v>
      </c>
      <c r="F74" s="4">
        <v>0</v>
      </c>
      <c r="G74" s="4">
        <v>0</v>
      </c>
      <c r="H74" s="4" t="s">
        <v>81</v>
      </c>
    </row>
    <row r="75" spans="1:8" x14ac:dyDescent="0.3">
      <c r="A75" s="16" t="s">
        <v>138</v>
      </c>
      <c r="B75" s="3" t="s">
        <v>161</v>
      </c>
      <c r="C75" s="11" t="s">
        <v>277</v>
      </c>
      <c r="D75" s="4">
        <f t="shared" si="3"/>
        <v>0.7</v>
      </c>
      <c r="E75" s="4">
        <v>0.7</v>
      </c>
      <c r="F75" s="4">
        <v>0</v>
      </c>
      <c r="G75" s="4">
        <v>0</v>
      </c>
      <c r="H75" s="4" t="s">
        <v>81</v>
      </c>
    </row>
    <row r="76" spans="1:8" x14ac:dyDescent="0.3">
      <c r="A76" s="16" t="s">
        <v>139</v>
      </c>
      <c r="B76" s="3" t="s">
        <v>162</v>
      </c>
      <c r="C76" s="11" t="s">
        <v>278</v>
      </c>
      <c r="D76" s="4">
        <f t="shared" si="3"/>
        <v>1.3</v>
      </c>
      <c r="E76" s="4">
        <v>1.3</v>
      </c>
      <c r="F76" s="4">
        <v>0</v>
      </c>
      <c r="G76" s="4">
        <v>0</v>
      </c>
      <c r="H76" s="4" t="s">
        <v>81</v>
      </c>
    </row>
    <row r="77" spans="1:8" x14ac:dyDescent="0.3">
      <c r="A77" s="16" t="s">
        <v>140</v>
      </c>
      <c r="B77" s="3" t="s">
        <v>163</v>
      </c>
      <c r="C77" s="11" t="s">
        <v>279</v>
      </c>
      <c r="D77" s="4">
        <f t="shared" si="3"/>
        <v>0.3</v>
      </c>
      <c r="E77" s="4">
        <v>0.3</v>
      </c>
      <c r="F77" s="4">
        <v>0</v>
      </c>
      <c r="G77" s="4">
        <v>0</v>
      </c>
      <c r="H77" s="4" t="s">
        <v>81</v>
      </c>
    </row>
    <row r="78" spans="1:8" x14ac:dyDescent="0.3">
      <c r="A78" s="16" t="s">
        <v>141</v>
      </c>
      <c r="B78" s="3" t="s">
        <v>164</v>
      </c>
      <c r="C78" s="11" t="s">
        <v>300</v>
      </c>
      <c r="D78" s="4">
        <f t="shared" si="3"/>
        <v>2.2000000000000002</v>
      </c>
      <c r="E78" s="4">
        <v>2.2000000000000002</v>
      </c>
      <c r="F78" s="4">
        <v>0</v>
      </c>
      <c r="G78" s="4">
        <v>0</v>
      </c>
      <c r="H78" s="4" t="s">
        <v>81</v>
      </c>
    </row>
    <row r="79" spans="1:8" x14ac:dyDescent="0.3">
      <c r="A79" s="16" t="s">
        <v>142</v>
      </c>
      <c r="B79" s="3" t="s">
        <v>165</v>
      </c>
      <c r="C79" s="11" t="s">
        <v>263</v>
      </c>
      <c r="D79" s="4">
        <f t="shared" si="3"/>
        <v>0.5</v>
      </c>
      <c r="E79" s="4">
        <v>0.5</v>
      </c>
      <c r="F79" s="4">
        <v>0</v>
      </c>
      <c r="G79" s="4">
        <v>0</v>
      </c>
      <c r="H79" s="4" t="s">
        <v>81</v>
      </c>
    </row>
    <row r="80" spans="1:8" ht="33.6" x14ac:dyDescent="0.3">
      <c r="A80" s="16" t="s">
        <v>143</v>
      </c>
      <c r="B80" s="3" t="s">
        <v>166</v>
      </c>
      <c r="C80" s="11" t="s">
        <v>271</v>
      </c>
      <c r="D80" s="4">
        <f t="shared" si="3"/>
        <v>0.4</v>
      </c>
      <c r="E80" s="4">
        <v>0.4</v>
      </c>
      <c r="F80" s="4">
        <v>0</v>
      </c>
      <c r="G80" s="4">
        <v>0</v>
      </c>
      <c r="H80" s="4" t="s">
        <v>81</v>
      </c>
    </row>
    <row r="81" spans="1:8" ht="33.6" x14ac:dyDescent="0.3">
      <c r="A81" s="16" t="s">
        <v>144</v>
      </c>
      <c r="B81" s="3" t="s">
        <v>167</v>
      </c>
      <c r="C81" s="11" t="s">
        <v>272</v>
      </c>
      <c r="D81" s="4">
        <f t="shared" si="3"/>
        <v>0.8</v>
      </c>
      <c r="E81" s="4">
        <v>0.8</v>
      </c>
      <c r="F81" s="4">
        <v>0</v>
      </c>
      <c r="G81" s="4">
        <v>0</v>
      </c>
      <c r="H81" s="4" t="s">
        <v>81</v>
      </c>
    </row>
    <row r="82" spans="1:8" x14ac:dyDescent="0.3">
      <c r="A82" s="16" t="s">
        <v>145</v>
      </c>
      <c r="B82" s="3" t="s">
        <v>168</v>
      </c>
      <c r="C82" s="11" t="s">
        <v>269</v>
      </c>
      <c r="D82" s="4">
        <f t="shared" si="3"/>
        <v>1.4</v>
      </c>
      <c r="E82" s="4">
        <v>1.4</v>
      </c>
      <c r="F82" s="4">
        <v>0</v>
      </c>
      <c r="G82" s="4">
        <v>0</v>
      </c>
      <c r="H82" s="4" t="s">
        <v>81</v>
      </c>
    </row>
    <row r="83" spans="1:8" x14ac:dyDescent="0.3">
      <c r="A83" s="16" t="s">
        <v>201</v>
      </c>
      <c r="B83" s="3" t="s">
        <v>202</v>
      </c>
      <c r="C83" s="11" t="s">
        <v>260</v>
      </c>
      <c r="D83" s="4">
        <f t="shared" si="3"/>
        <v>0.5</v>
      </c>
      <c r="E83" s="4">
        <v>0.5</v>
      </c>
      <c r="F83" s="4">
        <v>0</v>
      </c>
      <c r="G83" s="4">
        <v>0</v>
      </c>
      <c r="H83" s="4" t="s">
        <v>81</v>
      </c>
    </row>
    <row r="84" spans="1:8" ht="33.6" x14ac:dyDescent="0.3">
      <c r="A84" s="16" t="s">
        <v>146</v>
      </c>
      <c r="B84" s="3" t="s">
        <v>169</v>
      </c>
      <c r="C84" s="11" t="s">
        <v>261</v>
      </c>
      <c r="D84" s="4">
        <f t="shared" si="3"/>
        <v>0.4</v>
      </c>
      <c r="E84" s="4">
        <v>0.4</v>
      </c>
      <c r="F84" s="4">
        <v>0</v>
      </c>
      <c r="G84" s="4">
        <v>0</v>
      </c>
      <c r="H84" s="4" t="s">
        <v>81</v>
      </c>
    </row>
    <row r="85" spans="1:8" x14ac:dyDescent="0.3">
      <c r="A85" s="16" t="s">
        <v>147</v>
      </c>
      <c r="B85" s="3" t="s">
        <v>170</v>
      </c>
      <c r="C85" s="11" t="s">
        <v>308</v>
      </c>
      <c r="D85" s="4">
        <f t="shared" si="3"/>
        <v>0.3</v>
      </c>
      <c r="E85" s="4">
        <v>0.3</v>
      </c>
      <c r="F85" s="4">
        <v>0</v>
      </c>
      <c r="G85" s="4">
        <v>0</v>
      </c>
      <c r="H85" s="4" t="s">
        <v>81</v>
      </c>
    </row>
    <row r="86" spans="1:8" x14ac:dyDescent="0.3">
      <c r="A86" s="16" t="s">
        <v>148</v>
      </c>
      <c r="B86" s="3" t="s">
        <v>171</v>
      </c>
      <c r="C86" s="11" t="s">
        <v>262</v>
      </c>
      <c r="D86" s="4">
        <f t="shared" si="3"/>
        <v>0.7</v>
      </c>
      <c r="E86" s="4">
        <v>0.7</v>
      </c>
      <c r="F86" s="4">
        <v>0</v>
      </c>
      <c r="G86" s="4">
        <v>0</v>
      </c>
      <c r="H86" s="4" t="s">
        <v>81</v>
      </c>
    </row>
    <row r="87" spans="1:8" ht="33.6" x14ac:dyDescent="0.3">
      <c r="A87" s="16" t="s">
        <v>149</v>
      </c>
      <c r="B87" s="3" t="s">
        <v>172</v>
      </c>
      <c r="C87" s="11" t="s">
        <v>280</v>
      </c>
      <c r="D87" s="4">
        <v>1</v>
      </c>
      <c r="E87" s="4">
        <v>1</v>
      </c>
      <c r="F87" s="4">
        <v>0</v>
      </c>
      <c r="G87" s="4">
        <v>0</v>
      </c>
      <c r="H87" s="4" t="s">
        <v>81</v>
      </c>
    </row>
    <row r="88" spans="1:8" x14ac:dyDescent="0.3">
      <c r="A88" s="16" t="s">
        <v>150</v>
      </c>
      <c r="B88" s="14" t="s">
        <v>173</v>
      </c>
      <c r="C88" s="11" t="s">
        <v>281</v>
      </c>
      <c r="D88" s="13">
        <v>1.3</v>
      </c>
      <c r="E88" s="13">
        <v>0</v>
      </c>
      <c r="F88" s="13">
        <v>1.3</v>
      </c>
      <c r="G88" s="13">
        <v>0</v>
      </c>
      <c r="H88" s="4" t="s">
        <v>81</v>
      </c>
    </row>
    <row r="89" spans="1:8" x14ac:dyDescent="0.3">
      <c r="A89" s="16" t="s">
        <v>210</v>
      </c>
      <c r="B89" s="14" t="s">
        <v>211</v>
      </c>
      <c r="C89" s="11" t="s">
        <v>294</v>
      </c>
      <c r="D89" s="13">
        <v>5.5</v>
      </c>
      <c r="E89" s="13">
        <v>5.5</v>
      </c>
      <c r="F89" s="13">
        <v>0</v>
      </c>
      <c r="G89" s="13">
        <v>0</v>
      </c>
      <c r="H89" s="13" t="s">
        <v>81</v>
      </c>
    </row>
    <row r="90" spans="1:8" x14ac:dyDescent="0.3">
      <c r="A90" s="16" t="s">
        <v>295</v>
      </c>
      <c r="B90" s="14" t="s">
        <v>298</v>
      </c>
      <c r="C90" s="11" t="s">
        <v>294</v>
      </c>
      <c r="D90" s="13">
        <v>6.4</v>
      </c>
      <c r="E90" s="13">
        <v>6.4</v>
      </c>
      <c r="F90" s="13">
        <v>0</v>
      </c>
      <c r="G90" s="13">
        <v>0</v>
      </c>
      <c r="H90" s="13" t="s">
        <v>81</v>
      </c>
    </row>
    <row r="91" spans="1:8" x14ac:dyDescent="0.3">
      <c r="A91" s="16" t="s">
        <v>296</v>
      </c>
      <c r="B91" s="3" t="s">
        <v>299</v>
      </c>
      <c r="C91" s="11" t="s">
        <v>294</v>
      </c>
      <c r="D91" s="4">
        <v>5.9</v>
      </c>
      <c r="E91" s="4">
        <v>5.9</v>
      </c>
      <c r="F91" s="4">
        <v>0</v>
      </c>
      <c r="G91" s="4">
        <v>0</v>
      </c>
      <c r="H91" s="13" t="s">
        <v>81</v>
      </c>
    </row>
    <row r="92" spans="1:8" x14ac:dyDescent="0.3">
      <c r="A92" s="22" t="s">
        <v>8</v>
      </c>
      <c r="B92" s="22"/>
      <c r="C92" s="22"/>
      <c r="D92" s="5">
        <f>SUM(D65:D91)</f>
        <v>35.700000000000003</v>
      </c>
      <c r="E92" s="5">
        <f>SUM(E65:E91)</f>
        <v>34.4</v>
      </c>
      <c r="F92" s="5">
        <f>SUM(F65:F91)</f>
        <v>1.3</v>
      </c>
      <c r="G92" s="5">
        <f>SUM(G65:G91)</f>
        <v>0</v>
      </c>
      <c r="H92" s="2" t="s">
        <v>7</v>
      </c>
    </row>
    <row r="93" spans="1:8" x14ac:dyDescent="0.3">
      <c r="A93" s="19" t="s">
        <v>21</v>
      </c>
      <c r="B93" s="20"/>
      <c r="C93" s="20"/>
      <c r="D93" s="20"/>
      <c r="E93" s="20"/>
      <c r="F93" s="20"/>
      <c r="G93" s="20"/>
      <c r="H93" s="21"/>
    </row>
    <row r="94" spans="1:8" x14ac:dyDescent="0.3">
      <c r="A94" s="16" t="s">
        <v>27</v>
      </c>
      <c r="B94" s="3" t="s">
        <v>179</v>
      </c>
      <c r="C94" s="11" t="s">
        <v>284</v>
      </c>
      <c r="D94" s="4">
        <f>SUM(E94:G94)</f>
        <v>0.7</v>
      </c>
      <c r="E94" s="4">
        <v>0.7</v>
      </c>
      <c r="F94" s="4">
        <v>0</v>
      </c>
      <c r="G94" s="4">
        <v>0</v>
      </c>
      <c r="H94" s="4" t="s">
        <v>81</v>
      </c>
    </row>
    <row r="95" spans="1:8" x14ac:dyDescent="0.3">
      <c r="A95" s="16" t="s">
        <v>28</v>
      </c>
      <c r="B95" s="3" t="s">
        <v>185</v>
      </c>
      <c r="C95" s="11" t="s">
        <v>288</v>
      </c>
      <c r="D95" s="4">
        <f t="shared" ref="D95:D99" si="4">SUM(E95:G95)</f>
        <v>1.2</v>
      </c>
      <c r="E95" s="4">
        <v>1.2</v>
      </c>
      <c r="F95" s="4">
        <v>0</v>
      </c>
      <c r="G95" s="4">
        <v>0</v>
      </c>
      <c r="H95" s="4" t="s">
        <v>81</v>
      </c>
    </row>
    <row r="96" spans="1:8" x14ac:dyDescent="0.3">
      <c r="A96" s="16" t="s">
        <v>29</v>
      </c>
      <c r="B96" s="3" t="s">
        <v>186</v>
      </c>
      <c r="C96" s="11" t="s">
        <v>307</v>
      </c>
      <c r="D96" s="4">
        <v>1.1000000000000001</v>
      </c>
      <c r="E96" s="4">
        <v>1.1000000000000001</v>
      </c>
      <c r="F96" s="4">
        <v>0</v>
      </c>
      <c r="G96" s="4">
        <v>0</v>
      </c>
      <c r="H96" s="4" t="s">
        <v>81</v>
      </c>
    </row>
    <row r="97" spans="1:8" x14ac:dyDescent="0.3">
      <c r="A97" s="16" t="s">
        <v>174</v>
      </c>
      <c r="B97" s="3" t="s">
        <v>180</v>
      </c>
      <c r="C97" s="11" t="s">
        <v>286</v>
      </c>
      <c r="D97" s="4">
        <f t="shared" si="4"/>
        <v>0.5</v>
      </c>
      <c r="E97" s="4">
        <v>0.5</v>
      </c>
      <c r="F97" s="4">
        <v>0</v>
      </c>
      <c r="G97" s="4">
        <v>0</v>
      </c>
      <c r="H97" s="4" t="s">
        <v>81</v>
      </c>
    </row>
    <row r="98" spans="1:8" x14ac:dyDescent="0.3">
      <c r="A98" s="16" t="s">
        <v>175</v>
      </c>
      <c r="B98" s="3" t="s">
        <v>181</v>
      </c>
      <c r="C98" s="11" t="s">
        <v>287</v>
      </c>
      <c r="D98" s="4">
        <f t="shared" si="4"/>
        <v>1</v>
      </c>
      <c r="E98" s="4">
        <v>1</v>
      </c>
      <c r="F98" s="4">
        <v>0</v>
      </c>
      <c r="G98" s="4">
        <v>0</v>
      </c>
      <c r="H98" s="4" t="s">
        <v>81</v>
      </c>
    </row>
    <row r="99" spans="1:8" x14ac:dyDescent="0.3">
      <c r="A99" s="16" t="s">
        <v>176</v>
      </c>
      <c r="B99" s="3" t="s">
        <v>182</v>
      </c>
      <c r="C99" s="11" t="s">
        <v>285</v>
      </c>
      <c r="D99" s="4">
        <f t="shared" si="4"/>
        <v>0.7</v>
      </c>
      <c r="E99" s="4">
        <v>0.7</v>
      </c>
      <c r="F99" s="4">
        <v>0</v>
      </c>
      <c r="G99" s="4">
        <v>0</v>
      </c>
      <c r="H99" s="4" t="s">
        <v>81</v>
      </c>
    </row>
    <row r="100" spans="1:8" x14ac:dyDescent="0.3">
      <c r="A100" s="16" t="s">
        <v>177</v>
      </c>
      <c r="B100" s="3" t="s">
        <v>183</v>
      </c>
      <c r="C100" s="11" t="s">
        <v>282</v>
      </c>
      <c r="D100" s="4">
        <v>0.5</v>
      </c>
      <c r="E100" s="4">
        <v>0.5</v>
      </c>
      <c r="F100" s="4">
        <v>0</v>
      </c>
      <c r="G100" s="4">
        <v>0</v>
      </c>
      <c r="H100" s="4" t="s">
        <v>81</v>
      </c>
    </row>
    <row r="101" spans="1:8" ht="33.6" x14ac:dyDescent="0.3">
      <c r="A101" s="16" t="s">
        <v>178</v>
      </c>
      <c r="B101" s="3" t="s">
        <v>184</v>
      </c>
      <c r="C101" s="11" t="s">
        <v>283</v>
      </c>
      <c r="D101" s="4">
        <v>0.6</v>
      </c>
      <c r="E101" s="4">
        <v>0</v>
      </c>
      <c r="F101" s="4">
        <v>0.6</v>
      </c>
      <c r="G101" s="4">
        <v>0</v>
      </c>
      <c r="H101" s="4" t="s">
        <v>194</v>
      </c>
    </row>
    <row r="102" spans="1:8" x14ac:dyDescent="0.3">
      <c r="A102" s="22" t="s">
        <v>9</v>
      </c>
      <c r="B102" s="22"/>
      <c r="C102" s="22"/>
      <c r="D102" s="5">
        <f>SUM(D94:D101)</f>
        <v>6.3</v>
      </c>
      <c r="E102" s="5">
        <f>SUM(E94:E101)</f>
        <v>5.7</v>
      </c>
      <c r="F102" s="5">
        <f>SUM(F94:F101)</f>
        <v>0.6</v>
      </c>
      <c r="G102" s="5">
        <f>SUM(G94:G101)</f>
        <v>0</v>
      </c>
      <c r="H102" s="2" t="s">
        <v>7</v>
      </c>
    </row>
    <row r="103" spans="1:8" x14ac:dyDescent="0.3">
      <c r="A103" s="19" t="s">
        <v>22</v>
      </c>
      <c r="B103" s="20"/>
      <c r="C103" s="20"/>
      <c r="D103" s="20"/>
      <c r="E103" s="20"/>
      <c r="F103" s="20"/>
      <c r="G103" s="20"/>
      <c r="H103" s="21"/>
    </row>
    <row r="104" spans="1:8" x14ac:dyDescent="0.3">
      <c r="A104" s="16" t="s">
        <v>30</v>
      </c>
      <c r="B104" s="3" t="s">
        <v>192</v>
      </c>
      <c r="C104" s="3" t="s">
        <v>303</v>
      </c>
      <c r="D104" s="4">
        <f>SUM(E104:G104)</f>
        <v>0.5</v>
      </c>
      <c r="E104" s="4">
        <v>0</v>
      </c>
      <c r="F104" s="4">
        <v>0</v>
      </c>
      <c r="G104" s="4">
        <v>0.5</v>
      </c>
      <c r="H104" s="4" t="s">
        <v>194</v>
      </c>
    </row>
    <row r="105" spans="1:8" x14ac:dyDescent="0.3">
      <c r="A105" s="16" t="s">
        <v>32</v>
      </c>
      <c r="B105" s="3" t="s">
        <v>193</v>
      </c>
      <c r="C105" s="3" t="s">
        <v>304</v>
      </c>
      <c r="D105" s="4">
        <f>SUM(E105:G105)</f>
        <v>0.7</v>
      </c>
      <c r="E105" s="4">
        <v>0</v>
      </c>
      <c r="F105" s="4">
        <v>0</v>
      </c>
      <c r="G105" s="4">
        <v>0.7</v>
      </c>
      <c r="H105" s="4" t="s">
        <v>194</v>
      </c>
    </row>
    <row r="106" spans="1:8" x14ac:dyDescent="0.3">
      <c r="A106" s="22" t="s">
        <v>10</v>
      </c>
      <c r="B106" s="22"/>
      <c r="C106" s="22"/>
      <c r="D106" s="5">
        <f>SUM(D104:D105)</f>
        <v>1.2</v>
      </c>
      <c r="E106" s="5">
        <f>SUM(E104:E105)</f>
        <v>0</v>
      </c>
      <c r="F106" s="5">
        <f>SUM(F104:F105)</f>
        <v>0</v>
      </c>
      <c r="G106" s="5">
        <f>SUM(G104:G105)</f>
        <v>1.2</v>
      </c>
      <c r="H106" s="2" t="s">
        <v>7</v>
      </c>
    </row>
    <row r="107" spans="1:8" x14ac:dyDescent="0.3">
      <c r="A107" s="19" t="s">
        <v>23</v>
      </c>
      <c r="B107" s="20"/>
      <c r="C107" s="20"/>
      <c r="D107" s="20"/>
      <c r="E107" s="20"/>
      <c r="F107" s="20"/>
      <c r="G107" s="20"/>
      <c r="H107" s="21"/>
    </row>
    <row r="108" spans="1:8" ht="33.6" x14ac:dyDescent="0.3">
      <c r="A108" s="16" t="s">
        <v>33</v>
      </c>
      <c r="B108" s="3" t="s">
        <v>188</v>
      </c>
      <c r="C108" s="11" t="s">
        <v>292</v>
      </c>
      <c r="D108" s="4">
        <f>SUM(E108:G108)</f>
        <v>38.299999999999997</v>
      </c>
      <c r="E108" s="4">
        <v>38.299999999999997</v>
      </c>
      <c r="F108" s="4">
        <v>0</v>
      </c>
      <c r="G108" s="4">
        <v>0</v>
      </c>
      <c r="H108" s="4" t="s">
        <v>81</v>
      </c>
    </row>
    <row r="109" spans="1:8" ht="33.6" x14ac:dyDescent="0.3">
      <c r="A109" s="16" t="s">
        <v>31</v>
      </c>
      <c r="B109" s="3" t="s">
        <v>190</v>
      </c>
      <c r="C109" s="11" t="s">
        <v>289</v>
      </c>
      <c r="D109" s="4">
        <f t="shared" ref="D109" si="5">SUM(E109:G109)</f>
        <v>19.2</v>
      </c>
      <c r="E109" s="4">
        <v>19.2</v>
      </c>
      <c r="F109" s="4">
        <v>0</v>
      </c>
      <c r="G109" s="4">
        <v>0</v>
      </c>
      <c r="H109" s="4" t="s">
        <v>81</v>
      </c>
    </row>
    <row r="110" spans="1:8" x14ac:dyDescent="0.3">
      <c r="A110" s="16" t="s">
        <v>34</v>
      </c>
      <c r="B110" s="3" t="s">
        <v>191</v>
      </c>
      <c r="C110" s="11" t="s">
        <v>290</v>
      </c>
      <c r="D110" s="4">
        <v>2.4</v>
      </c>
      <c r="E110" s="4">
        <v>2.4</v>
      </c>
      <c r="F110" s="4">
        <v>0</v>
      </c>
      <c r="G110" s="4">
        <v>0</v>
      </c>
      <c r="H110" s="4" t="s">
        <v>81</v>
      </c>
    </row>
    <row r="111" spans="1:8" x14ac:dyDescent="0.3">
      <c r="A111" s="16" t="s">
        <v>187</v>
      </c>
      <c r="B111" s="3" t="s">
        <v>189</v>
      </c>
      <c r="C111" s="11" t="s">
        <v>291</v>
      </c>
      <c r="D111" s="4">
        <v>1.7</v>
      </c>
      <c r="E111" s="4">
        <v>1.7</v>
      </c>
      <c r="F111" s="4">
        <v>0</v>
      </c>
      <c r="G111" s="4">
        <v>0</v>
      </c>
      <c r="H111" s="4" t="s">
        <v>194</v>
      </c>
    </row>
    <row r="112" spans="1:8" x14ac:dyDescent="0.3">
      <c r="A112" s="22" t="s">
        <v>11</v>
      </c>
      <c r="B112" s="22"/>
      <c r="C112" s="22"/>
      <c r="D112" s="5">
        <f>SUM(D108:D111)</f>
        <v>61.6</v>
      </c>
      <c r="E112" s="5">
        <f>SUM(E108:E111)</f>
        <v>61.6</v>
      </c>
      <c r="F112" s="5">
        <f>SUM(F108:F111)</f>
        <v>0</v>
      </c>
      <c r="G112" s="5">
        <f>SUM(G108:G111)</f>
        <v>0</v>
      </c>
      <c r="H112" s="2" t="s">
        <v>7</v>
      </c>
    </row>
    <row r="113" spans="1:8" x14ac:dyDescent="0.3">
      <c r="A113" s="22" t="s">
        <v>12</v>
      </c>
      <c r="B113" s="22"/>
      <c r="C113" s="22"/>
      <c r="D113" s="5">
        <f>D63+D92+D102+D106+D112</f>
        <v>158</v>
      </c>
      <c r="E113" s="5">
        <f>E63+E92+E102+E106+E112</f>
        <v>154.9</v>
      </c>
      <c r="F113" s="5">
        <f>F63+F92+F102+F106+F112</f>
        <v>1.9</v>
      </c>
      <c r="G113" s="5">
        <f>G63+G92+G102+G106+G112</f>
        <v>1.2</v>
      </c>
      <c r="H113" s="2" t="s">
        <v>7</v>
      </c>
    </row>
  </sheetData>
  <mergeCells count="20">
    <mergeCell ref="A103:H103"/>
    <mergeCell ref="A107:H107"/>
    <mergeCell ref="A3:H3"/>
    <mergeCell ref="A4:H4"/>
    <mergeCell ref="A113:C113"/>
    <mergeCell ref="A106:C106"/>
    <mergeCell ref="A112:C112"/>
    <mergeCell ref="G1:H2"/>
    <mergeCell ref="A7:H7"/>
    <mergeCell ref="A64:H64"/>
    <mergeCell ref="A102:C102"/>
    <mergeCell ref="A5:A6"/>
    <mergeCell ref="B5:B6"/>
    <mergeCell ref="C5:C6"/>
    <mergeCell ref="D5:D6"/>
    <mergeCell ref="E5:G5"/>
    <mergeCell ref="H5:H6"/>
    <mergeCell ref="A63:C63"/>
    <mergeCell ref="A92:C92"/>
    <mergeCell ref="A93:H93"/>
  </mergeCells>
  <pageMargins left="0.23622047244094491" right="0.23622047244094491" top="0.74803149606299213" bottom="0.74803149606299213" header="0.31496062992125984" footer="0.31496062992125984"/>
  <pageSetup paperSize="9" scale="69" fitToHeight="0" orientation="landscape" blackAndWhite="1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Общего пользования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Изотов Александр Витальевич</dc:creator>
  <cp:lastModifiedBy>Грицюк Марина Геннадьевна</cp:lastModifiedBy>
  <cp:lastPrinted>2021-11-02T04:40:57Z</cp:lastPrinted>
  <dcterms:created xsi:type="dcterms:W3CDTF">2016-12-18T11:47:58Z</dcterms:created>
  <dcterms:modified xsi:type="dcterms:W3CDTF">2021-11-22T04:08:22Z</dcterms:modified>
</cp:coreProperties>
</file>